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amellocorrea/Desktop/TRABAJO/ANEP/2020/PROYECTOS PARA OBRAS 2021/ESC 69/ORIGINALES/RUBRADOS/"/>
    </mc:Choice>
  </mc:AlternateContent>
  <xr:revisionPtr revIDLastSave="0" documentId="13_ncr:1_{854D988E-FA7D-6E43-9443-4440573EB7D1}" xr6:coauthVersionLast="45" xr6:coauthVersionMax="45" xr10:uidLastSave="{00000000-0000-0000-0000-000000000000}"/>
  <bookViews>
    <workbookView xWindow="0" yWindow="460" windowWidth="33600" windowHeight="1932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43" l="1"/>
  <c r="G51" i="43"/>
  <c r="G52" i="43"/>
  <c r="G53" i="43"/>
  <c r="G54" i="43"/>
  <c r="G55" i="43"/>
  <c r="K33" i="43" s="1"/>
  <c r="G57" i="43"/>
  <c r="G59" i="43"/>
  <c r="G60" i="43"/>
  <c r="G61" i="43"/>
  <c r="G47" i="43"/>
  <c r="G48" i="43"/>
  <c r="G46" i="43"/>
  <c r="G35" i="43"/>
  <c r="G36" i="43"/>
  <c r="G37" i="43"/>
  <c r="G38" i="43"/>
  <c r="G39" i="43"/>
  <c r="G40" i="43"/>
  <c r="G41" i="43"/>
  <c r="G42" i="43"/>
  <c r="G43" i="43"/>
  <c r="G44" i="43"/>
  <c r="G34" i="43"/>
  <c r="G14" i="43"/>
  <c r="G15" i="43"/>
  <c r="G16" i="43"/>
  <c r="G19" i="43"/>
  <c r="G20" i="43"/>
  <c r="G21" i="43"/>
  <c r="G22" i="43"/>
  <c r="G25" i="43"/>
  <c r="G27" i="43"/>
  <c r="G28" i="43"/>
  <c r="G30" i="43"/>
  <c r="G31" i="43"/>
  <c r="G32" i="43"/>
  <c r="K23" i="43" l="1"/>
  <c r="K17" i="43"/>
  <c r="G64" i="43"/>
  <c r="G63" i="43"/>
  <c r="K62" i="43" s="1"/>
  <c r="G10" i="43"/>
  <c r="K68" i="43" l="1"/>
  <c r="I10" i="43" s="1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7" i="43" l="1"/>
  <c r="K65" i="43" s="1"/>
  <c r="G13" i="43" l="1"/>
  <c r="K12" i="43" s="1"/>
  <c r="G11" i="43"/>
  <c r="K9" i="43" s="1"/>
  <c r="H50" i="43" l="1"/>
  <c r="H41" i="43"/>
  <c r="H59" i="43"/>
  <c r="H39" i="43"/>
  <c r="H40" i="43"/>
  <c r="H34" i="43"/>
  <c r="H42" i="43"/>
  <c r="H60" i="43"/>
  <c r="H53" i="43"/>
  <c r="H37" i="43"/>
  <c r="H47" i="43"/>
  <c r="H57" i="43"/>
  <c r="H51" i="43"/>
  <c r="H35" i="43"/>
  <c r="H43" i="43"/>
  <c r="H61" i="43"/>
  <c r="H55" i="43"/>
  <c r="H54" i="43"/>
  <c r="H38" i="43"/>
  <c r="H48" i="43"/>
  <c r="I51" i="43"/>
  <c r="H52" i="43"/>
  <c r="H36" i="43"/>
  <c r="H44" i="43"/>
  <c r="H46" i="43"/>
  <c r="I50" i="43"/>
  <c r="I52" i="43"/>
  <c r="I48" i="43"/>
  <c r="I54" i="43"/>
  <c r="I47" i="43"/>
  <c r="I53" i="43"/>
  <c r="I46" i="43"/>
  <c r="I34" i="43"/>
  <c r="I42" i="43"/>
  <c r="I60" i="43"/>
  <c r="I44" i="43"/>
  <c r="I37" i="43"/>
  <c r="I57" i="43"/>
  <c r="I59" i="43"/>
  <c r="I35" i="43"/>
  <c r="I43" i="43"/>
  <c r="I61" i="43"/>
  <c r="I36" i="43"/>
  <c r="I55" i="43"/>
  <c r="I38" i="43"/>
  <c r="I40" i="43"/>
  <c r="I41" i="43"/>
  <c r="I39" i="43"/>
  <c r="H16" i="43"/>
  <c r="H64" i="43"/>
  <c r="H27" i="43"/>
  <c r="I31" i="43"/>
  <c r="H15" i="43"/>
  <c r="J9" i="43"/>
  <c r="I19" i="43"/>
  <c r="H32" i="43"/>
  <c r="I30" i="43"/>
  <c r="J62" i="43"/>
  <c r="I62" i="43"/>
  <c r="I17" i="43"/>
  <c r="I15" i="43"/>
  <c r="I63" i="43"/>
  <c r="H66" i="43"/>
  <c r="I13" i="43"/>
  <c r="I14" i="43"/>
  <c r="H19" i="43"/>
  <c r="I25" i="43"/>
  <c r="H30" i="43"/>
  <c r="J12" i="43"/>
  <c r="H25" i="43"/>
  <c r="H31" i="43"/>
  <c r="H20" i="43"/>
  <c r="I16" i="43"/>
  <c r="I67" i="43"/>
  <c r="I65" i="43"/>
  <c r="J65" i="43"/>
  <c r="I23" i="43"/>
  <c r="H22" i="43"/>
  <c r="I64" i="43"/>
  <c r="H21" i="43"/>
  <c r="H11" i="43"/>
  <c r="I32" i="43"/>
  <c r="I66" i="43"/>
  <c r="H14" i="43"/>
  <c r="J17" i="43"/>
  <c r="I20" i="43"/>
  <c r="I28" i="43"/>
  <c r="H28" i="43"/>
  <c r="H10" i="43"/>
  <c r="I11" i="43"/>
  <c r="H63" i="43"/>
  <c r="H13" i="43"/>
  <c r="D71" i="43"/>
  <c r="I21" i="43"/>
  <c r="I22" i="43"/>
  <c r="I27" i="43"/>
  <c r="J23" i="43"/>
  <c r="H67" i="43"/>
  <c r="J33" i="43"/>
  <c r="J68" i="43" l="1"/>
  <c r="D75" i="43"/>
  <c r="D72" i="43"/>
  <c r="D73" i="43" s="1"/>
  <c r="D81" i="43"/>
  <c r="D85" i="43" l="1"/>
  <c r="D82" i="43"/>
  <c r="D86" i="43" s="1"/>
  <c r="D76" i="43"/>
  <c r="D77" i="43" s="1"/>
  <c r="D79" i="43" s="1"/>
  <c r="D87" i="43" l="1"/>
  <c r="D89" i="43" s="1"/>
  <c r="D83" i="43"/>
</calcChain>
</file>

<file path=xl/sharedStrings.xml><?xml version="1.0" encoding="utf-8"?>
<sst xmlns="http://schemas.openxmlformats.org/spreadsheetml/2006/main" count="286" uniqueCount="215">
  <si>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</si>
  <si>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</si>
  <si>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</si>
  <si>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</si>
  <si>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</si>
  <si>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</si>
  <si>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</si>
  <si>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</si>
  <si>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</si>
  <si>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</si>
  <si>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</si>
  <si>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</si>
  <si>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</si>
  <si>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</si>
  <si>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</si>
  <si>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</si>
  <si>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</si>
  <si>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</si>
  <si>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</si>
  <si>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</si>
  <si>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</si>
  <si>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</si>
  <si>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</si>
  <si>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</si>
  <si>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</si>
  <si>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</si>
  <si>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</si>
  <si>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</si>
  <si>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</si>
  <si>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</si>
  <si>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</si>
  <si>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1.2</t>
  </si>
  <si>
    <t>Bacha de acero inoxidable</t>
  </si>
  <si>
    <t>MATRIZ DE OFERTA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</si>
  <si>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</si>
  <si>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</si>
  <si>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</si>
  <si>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</si>
  <si>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</si>
  <si>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</si>
  <si>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</si>
  <si>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</si>
  <si>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</si>
  <si>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</si>
  <si>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</si>
  <si>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</si>
  <si>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</si>
  <si>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</si>
  <si>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</si>
  <si>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</si>
  <si>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</si>
  <si>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% RUBRO SOBRE TOTAL</t>
  </si>
  <si>
    <t>PRECIO TOTAL RUBRO ($)</t>
  </si>
  <si>
    <t>OBRA PREVISTA</t>
  </si>
  <si>
    <t>4.00</t>
  </si>
  <si>
    <t>5.1</t>
  </si>
  <si>
    <t>5.2</t>
  </si>
  <si>
    <t>% SUBRUBRO SOBRE TOTAL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</si>
  <si>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</si>
  <si>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</si>
  <si>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</si>
  <si>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</si>
  <si>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</si>
  <si>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</si>
  <si>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</si>
  <si>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</si>
  <si>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</si>
  <si>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</si>
  <si>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</si>
  <si>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</si>
  <si>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</si>
  <si>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</si>
  <si>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</si>
  <si>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</si>
  <si>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</si>
  <si>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</si>
  <si>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</si>
  <si>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</si>
  <si>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</si>
  <si>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</si>
  <si>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</si>
  <si>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</si>
  <si>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</si>
  <si>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</si>
  <si>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</si>
  <si>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</si>
  <si>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</si>
  <si>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</si>
  <si>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</si>
  <si>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</si>
  <si>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</si>
  <si>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</si>
  <si>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</si>
  <si>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</si>
  <si>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</si>
  <si>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</si>
  <si>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</si>
  <si>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</si>
  <si>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</si>
  <si>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</si>
  <si>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</si>
  <si>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</si>
  <si>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</si>
  <si>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</si>
  <si>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</si>
  <si>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SUSTITUCION DE ABERTURAS EN AULA</t>
  </si>
  <si>
    <t xml:space="preserve">AULA </t>
  </si>
  <si>
    <t xml:space="preserve">Barreras y vallados provisorios </t>
  </si>
  <si>
    <t>2.1</t>
  </si>
  <si>
    <t>3.1</t>
  </si>
  <si>
    <t>Construcciones provisorias</t>
  </si>
  <si>
    <t>ALBAÑILERIA</t>
  </si>
  <si>
    <t>3.2</t>
  </si>
  <si>
    <t>4.1</t>
  </si>
  <si>
    <t>4.2</t>
  </si>
  <si>
    <t>Pintura interior</t>
  </si>
  <si>
    <t>6.1</t>
  </si>
  <si>
    <t>Fletes</t>
  </si>
  <si>
    <t>6.2</t>
  </si>
  <si>
    <t>Limpieza diaria, general y final de obra</t>
  </si>
  <si>
    <t xml:space="preserve">Arq. Residente Daniela Mello </t>
  </si>
  <si>
    <t>Retiro de instalación eléctrica</t>
  </si>
  <si>
    <t>2.2</t>
  </si>
  <si>
    <t>2.3</t>
  </si>
  <si>
    <t>Retiro de chapas y tirantería de madera</t>
  </si>
  <si>
    <t>2.4</t>
  </si>
  <si>
    <t>Retiro de cielorrasos</t>
  </si>
  <si>
    <t>Demolición de muros/pretiles</t>
  </si>
  <si>
    <t>ESTRUCTURA - HORMIGONES</t>
  </si>
  <si>
    <t>CIMIENTOS</t>
  </si>
  <si>
    <t xml:space="preserve">    Dados de hormigón ciclópeo</t>
  </si>
  <si>
    <t>3.1.1</t>
  </si>
  <si>
    <t>VIGAS (CARRERA DE CORONACION)</t>
  </si>
  <si>
    <t>3.3</t>
  </si>
  <si>
    <t>PERFILES ¨C¨PN 100</t>
  </si>
  <si>
    <t>3.4</t>
  </si>
  <si>
    <t xml:space="preserve">PERFILES Ï¨PN 160 </t>
  </si>
  <si>
    <t>CUBIERTAS</t>
  </si>
  <si>
    <t xml:space="preserve">     Chapas de ISOPANEL 150 mm</t>
  </si>
  <si>
    <t>4.1.1</t>
  </si>
  <si>
    <t>MUROS</t>
  </si>
  <si>
    <t>4.2.1</t>
  </si>
  <si>
    <t xml:space="preserve">    Ladrillo de campo de 30cm</t>
  </si>
  <si>
    <t>4.2.2</t>
  </si>
  <si>
    <t xml:space="preserve">    Ladrillo de campo de 12cm</t>
  </si>
  <si>
    <t>4.3</t>
  </si>
  <si>
    <t xml:space="preserve">REVOQUES </t>
  </si>
  <si>
    <t>4.3.1</t>
  </si>
  <si>
    <t>4.3.2</t>
  </si>
  <si>
    <t xml:space="preserve">    Revoque exterior con hidrófugo</t>
  </si>
  <si>
    <t xml:space="preserve">    Revoque fino exterior </t>
  </si>
  <si>
    <t>4.3.3</t>
  </si>
  <si>
    <t xml:space="preserve">    Revoques interiores </t>
  </si>
  <si>
    <t>INSTALACION ELECTRICA</t>
  </si>
  <si>
    <t xml:space="preserve">Pintura exterior 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</si>
  <si>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</si>
  <si>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</si>
  <si>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</si>
  <si>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</si>
  <si>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</si>
  <si>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</si>
  <si>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</si>
  <si>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Tablero general</t>
  </si>
  <si>
    <t>u</t>
  </si>
  <si>
    <t>Tablero TA</t>
  </si>
  <si>
    <t>Tablero TB</t>
  </si>
  <si>
    <t>Tablero TC</t>
  </si>
  <si>
    <t xml:space="preserve">Entrada general </t>
  </si>
  <si>
    <t xml:space="preserve">Líneas generales canalización </t>
  </si>
  <si>
    <t>Sistema de descarga a tierra</t>
  </si>
  <si>
    <t>Extractor cocina</t>
  </si>
  <si>
    <t xml:space="preserve">Suministro, montaje y colocación de sistema de tierras y pararrayos </t>
  </si>
  <si>
    <t>Enhebrados  líneas generales</t>
  </si>
  <si>
    <t xml:space="preserve">   Enhebrados completos (tomas y luces)</t>
  </si>
  <si>
    <t>5.3</t>
  </si>
  <si>
    <t>5.4</t>
  </si>
  <si>
    <t>5.5</t>
  </si>
  <si>
    <t>5.6</t>
  </si>
  <si>
    <t>5.7</t>
  </si>
  <si>
    <t>5.8</t>
  </si>
  <si>
    <t>5.9</t>
  </si>
  <si>
    <t>5.10</t>
  </si>
  <si>
    <t>5.10.1</t>
  </si>
  <si>
    <t>13.1</t>
  </si>
  <si>
    <t xml:space="preserve">   Cañerías y cajas en cielorrasos, muros y pisos</t>
  </si>
  <si>
    <t>13.2</t>
  </si>
  <si>
    <t xml:space="preserve">   Suministro y colocación de bandejas y ductos porta cables</t>
  </si>
  <si>
    <t>Instalación y suministros  de equipos aires acondicionados</t>
  </si>
  <si>
    <t>CAÑERIAS</t>
  </si>
  <si>
    <t>5.11</t>
  </si>
  <si>
    <t>5.12</t>
  </si>
  <si>
    <t xml:space="preserve">   Almacenamiento, armado, montaje y conexionado de luminarias</t>
  </si>
  <si>
    <t xml:space="preserve">     L1</t>
  </si>
  <si>
    <t xml:space="preserve">     L2</t>
  </si>
  <si>
    <t xml:space="preserve">     L4</t>
  </si>
  <si>
    <t xml:space="preserve">     L5 luces de Emergencia</t>
  </si>
  <si>
    <t xml:space="preserve">   Tomas e iluminación</t>
  </si>
  <si>
    <t xml:space="preserve">   Planos conformes a obra</t>
  </si>
  <si>
    <t xml:space="preserve">   Trámites </t>
  </si>
  <si>
    <t xml:space="preserve">   Pruebas de funcionamiento y habilitación </t>
  </si>
  <si>
    <t>5.13</t>
  </si>
  <si>
    <t>LUMINARIAS</t>
  </si>
  <si>
    <t>5.13.1</t>
  </si>
  <si>
    <t>5.13.2</t>
  </si>
  <si>
    <t>5.13.3</t>
  </si>
  <si>
    <t>5.13.4</t>
  </si>
  <si>
    <t>5.13.5</t>
  </si>
  <si>
    <t>5.13.6</t>
  </si>
  <si>
    <t>TERMINACIONES</t>
  </si>
  <si>
    <t>TRAMITACIONES</t>
  </si>
  <si>
    <t>7.3</t>
  </si>
  <si>
    <t xml:space="preserve">     L3</t>
  </si>
  <si>
    <r>
      <rPr>
        <b/>
        <sz val="18"/>
        <color theme="0"/>
        <rFont val="Arial"/>
        <family val="2"/>
      </rPr>
      <t xml:space="preserve">ESCUELA Nº 69 COLONIA HARRIAGUE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- instalación eléctrica     </t>
    </r>
    <r>
      <rPr>
        <b/>
        <sz val="14"/>
        <rFont val="Arial"/>
        <family val="2"/>
      </rPr>
      <t xml:space="preserve">                              </t>
    </r>
  </si>
  <si>
    <t>286m2</t>
  </si>
  <si>
    <t>286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</si>
</sst>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258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206" fontId="111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0" fontId="112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2" xfId="47864" applyFont="1" applyFill="1" applyBorder="1" applyAlignment="1">
      <alignment horizontal="center" vertical="center" wrapText="1"/>
    </xf>
    <xf numFmtId="0" fontId="111" fillId="51" borderId="53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5" xfId="47864" applyFont="1" applyFill="1" applyBorder="1" applyAlignment="1">
      <alignment horizontal="center" vertical="center" wrapText="1"/>
    </xf>
    <xf numFmtId="0" fontId="111" fillId="53" borderId="54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6" fontId="111" fillId="0" borderId="50" xfId="47864" applyNumberFormat="1" applyFont="1" applyFill="1" applyBorder="1" applyAlignment="1">
      <alignment horizontal="right" indent="1"/>
    </xf>
    <xf numFmtId="0" fontId="23" fillId="0" borderId="51" xfId="17901" applyFont="1" applyFill="1" applyBorder="1"/>
    <xf numFmtId="4" fontId="23" fillId="51" borderId="51" xfId="0" applyNumberFormat="1" applyFont="1" applyFill="1" applyBorder="1" applyAlignment="1">
      <alignment horizontal="left"/>
    </xf>
    <xf numFmtId="4" fontId="23" fillId="0" borderId="51" xfId="0" applyNumberFormat="1" applyFont="1" applyFill="1" applyBorder="1"/>
    <xf numFmtId="4" fontId="23" fillId="51" borderId="32" xfId="0" applyNumberFormat="1" applyFont="1" applyFill="1" applyBorder="1" applyAlignment="1">
      <alignment horizontal="left"/>
    </xf>
    <xf numFmtId="4" fontId="23" fillId="51" borderId="15" xfId="0" applyNumberFormat="1" applyFont="1" applyFill="1" applyBorder="1" applyAlignment="1">
      <alignment horizontal="center"/>
    </xf>
    <xf numFmtId="0" fontId="111" fillId="51" borderId="50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0" fontId="23" fillId="0" borderId="57" xfId="17901" applyFont="1" applyFill="1" applyBorder="1"/>
    <xf numFmtId="206" fontId="111" fillId="0" borderId="58" xfId="47864" applyNumberFormat="1" applyFont="1" applyFill="1" applyBorder="1" applyAlignment="1">
      <alignment horizontal="right" indent="1"/>
    </xf>
    <xf numFmtId="206" fontId="111" fillId="0" borderId="56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3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9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2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6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3" xfId="47865" applyFont="1" applyFill="1" applyBorder="1" applyAlignment="1">
      <alignment horizontal="center" vertical="center" wrapText="1"/>
    </xf>
    <xf numFmtId="0" fontId="121" fillId="55" borderId="67" xfId="47865" applyFont="1" applyFill="1" applyBorder="1" applyAlignment="1">
      <alignment horizontal="center" vertical="center" wrapText="1"/>
    </xf>
    <xf numFmtId="0" fontId="121" fillId="55" borderId="71" xfId="47865" applyFont="1" applyFill="1" applyBorder="1" applyAlignment="1">
      <alignment horizontal="center" vertical="center" wrapText="1"/>
    </xf>
    <xf numFmtId="10" fontId="121" fillId="55" borderId="63" xfId="47865" applyNumberFormat="1" applyFont="1" applyFill="1" applyBorder="1" applyAlignment="1">
      <alignment horizontal="center" vertical="center" wrapText="1"/>
    </xf>
    <xf numFmtId="10" fontId="121" fillId="55" borderId="67" xfId="47865" applyNumberFormat="1" applyFont="1" applyFill="1" applyBorder="1" applyAlignment="1">
      <alignment horizontal="center" vertical="center" wrapText="1"/>
    </xf>
    <xf numFmtId="10" fontId="121" fillId="55" borderId="7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1" fontId="0" fillId="0" borderId="0" xfId="0" applyAlignment="1">
      <alignment wrapText="1"/>
    </xf>
    <xf numFmtId="171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27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4" xfId="17901" applyFont="1" applyFill="1" applyBorder="1" applyAlignment="1">
      <alignment horizontal="center"/>
    </xf>
    <xf numFmtId="0" fontId="126" fillId="51" borderId="51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3" xfId="47842" applyNumberFormat="1" applyFont="1" applyFill="1" applyBorder="1" applyAlignment="1">
      <alignment horizontal="center"/>
    </xf>
    <xf numFmtId="10" fontId="126" fillId="0" borderId="53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6" fontId="126" fillId="51" borderId="53" xfId="47864" applyNumberFormat="1" applyFont="1" applyFill="1" applyBorder="1" applyAlignment="1">
      <alignment horizontal="right" indent="1"/>
    </xf>
    <xf numFmtId="206" fontId="126" fillId="51" borderId="50" xfId="47864" applyNumberFormat="1" applyFont="1" applyFill="1" applyBorder="1" applyAlignment="1">
      <alignment horizontal="right" indent="1"/>
    </xf>
    <xf numFmtId="0" fontId="126" fillId="56" borderId="44" xfId="17901" applyFont="1" applyFill="1" applyBorder="1" applyAlignment="1">
      <alignment horizontal="center"/>
    </xf>
    <xf numFmtId="0" fontId="126" fillId="56" borderId="51" xfId="17901" applyFont="1" applyFill="1" applyBorder="1"/>
    <xf numFmtId="4" fontId="126" fillId="56" borderId="29" xfId="47842" applyNumberFormat="1" applyFont="1" applyFill="1" applyBorder="1" applyAlignment="1">
      <alignment horizontal="center"/>
    </xf>
    <xf numFmtId="4" fontId="126" fillId="56" borderId="43" xfId="47842" applyNumberFormat="1" applyFont="1" applyFill="1" applyBorder="1" applyAlignment="1">
      <alignment horizontal="center"/>
    </xf>
    <xf numFmtId="10" fontId="126" fillId="56" borderId="53" xfId="47864" applyNumberFormat="1" applyFont="1" applyFill="1" applyBorder="1" applyAlignment="1">
      <alignment horizontal="center"/>
    </xf>
    <xf numFmtId="10" fontId="126" fillId="56" borderId="15" xfId="0" applyNumberFormat="1" applyFont="1" applyFill="1" applyBorder="1" applyAlignment="1">
      <alignment horizontal="center"/>
    </xf>
    <xf numFmtId="206" fontId="126" fillId="56" borderId="53" xfId="47864" applyNumberFormat="1" applyFont="1" applyFill="1" applyBorder="1" applyAlignment="1">
      <alignment horizontal="right" indent="1"/>
    </xf>
    <xf numFmtId="206" fontId="126" fillId="56" borderId="5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4" xfId="17901" applyFont="1" applyFill="1" applyBorder="1" applyAlignment="1">
      <alignment horizontal="center"/>
    </xf>
    <xf numFmtId="0" fontId="126" fillId="0" borderId="51" xfId="17901" applyFont="1" applyFill="1" applyBorder="1"/>
    <xf numFmtId="10" fontId="126" fillId="0" borderId="53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6" fontId="126" fillId="0" borderId="53" xfId="47864" applyNumberFormat="1" applyFont="1" applyFill="1" applyBorder="1" applyAlignment="1">
      <alignment horizontal="right" indent="1"/>
    </xf>
    <xf numFmtId="206" fontId="126" fillId="0" borderId="50" xfId="47864" applyNumberFormat="1" applyFont="1" applyFill="1" applyBorder="1" applyAlignment="1">
      <alignment horizontal="right" indent="1"/>
    </xf>
    <xf numFmtId="0" fontId="128" fillId="51" borderId="51" xfId="17901" applyFont="1" applyFill="1" applyBorder="1"/>
    <xf numFmtId="0" fontId="128" fillId="51" borderId="44" xfId="17901" applyFont="1" applyFill="1" applyBorder="1" applyAlignment="1">
      <alignment horizontal="center"/>
    </xf>
    <xf numFmtId="2" fontId="127" fillId="54" borderId="28" xfId="47864" applyNumberFormat="1" applyFont="1" applyFill="1" applyBorder="1"/>
    <xf numFmtId="206" fontId="127" fillId="0" borderId="43" xfId="47864" applyNumberFormat="1" applyFont="1" applyBorder="1" applyAlignment="1">
      <alignment horizontal="right" indent="1"/>
    </xf>
    <xf numFmtId="206" fontId="127" fillId="0" borderId="46" xfId="47864" applyNumberFormat="1" applyFont="1" applyBorder="1" applyAlignment="1">
      <alignment horizontal="right" indent="1"/>
    </xf>
    <xf numFmtId="206" fontId="127" fillId="0" borderId="50" xfId="47864" applyNumberFormat="1" applyFont="1" applyBorder="1" applyAlignment="1">
      <alignment horizontal="right" indent="1"/>
    </xf>
    <xf numFmtId="4" fontId="125" fillId="54" borderId="26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left"/>
    </xf>
    <xf numFmtId="4" fontId="126" fillId="54" borderId="27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right"/>
    </xf>
    <xf numFmtId="0" fontId="126" fillId="54" borderId="27" xfId="47864" applyFont="1" applyFill="1" applyBorder="1"/>
    <xf numFmtId="227" fontId="126" fillId="54" borderId="27" xfId="47864" applyNumberFormat="1" applyFont="1" applyFill="1" applyBorder="1"/>
    <xf numFmtId="206" fontId="126" fillId="54" borderId="27" xfId="47864" applyNumberFormat="1" applyFont="1" applyFill="1" applyBorder="1"/>
    <xf numFmtId="189" fontId="126" fillId="0" borderId="42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2" xfId="0" applyNumberFormat="1" applyFont="1" applyBorder="1" applyAlignment="1">
      <alignment horizontal="center"/>
    </xf>
    <xf numFmtId="206" fontId="126" fillId="0" borderId="31" xfId="47864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39" xfId="17901" applyFont="1" applyFill="1" applyBorder="1" applyAlignment="1">
      <alignment horizontal="left"/>
    </xf>
    <xf numFmtId="4" fontId="126" fillId="0" borderId="55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6" fontId="126" fillId="0" borderId="0" xfId="47864" applyNumberFormat="1" applyFont="1" applyBorder="1" applyAlignment="1">
      <alignment horizontal="right" indent="1"/>
    </xf>
    <xf numFmtId="0" fontId="126" fillId="0" borderId="51" xfId="17901" applyFont="1" applyFill="1" applyBorder="1" applyAlignment="1">
      <alignment horizontal="left"/>
    </xf>
    <xf numFmtId="206" fontId="126" fillId="0" borderId="53" xfId="47864" applyNumberFormat="1" applyFont="1" applyBorder="1" applyAlignment="1">
      <alignment horizontal="right" indent="1"/>
    </xf>
    <xf numFmtId="4" fontId="126" fillId="0" borderId="42" xfId="0" applyNumberFormat="1" applyFont="1" applyFill="1" applyBorder="1" applyAlignment="1">
      <alignment horizontal="center"/>
    </xf>
    <xf numFmtId="0" fontId="126" fillId="0" borderId="44" xfId="47870" applyFont="1" applyFill="1" applyBorder="1" applyAlignment="1">
      <alignment horizontal="center"/>
    </xf>
    <xf numFmtId="0" fontId="126" fillId="0" borderId="51" xfId="47870" applyFont="1" applyBorder="1"/>
    <xf numFmtId="0" fontId="126" fillId="0" borderId="44" xfId="47870" applyFont="1" applyBorder="1" applyAlignment="1">
      <alignment horizontal="center"/>
    </xf>
    <xf numFmtId="4" fontId="126" fillId="0" borderId="44" xfId="17901" applyNumberFormat="1" applyFont="1" applyFill="1" applyBorder="1" applyAlignment="1">
      <alignment horizontal="center"/>
    </xf>
    <xf numFmtId="4" fontId="128" fillId="0" borderId="44" xfId="17901" applyNumberFormat="1" applyFont="1" applyFill="1" applyBorder="1" applyAlignment="1">
      <alignment horizontal="center"/>
    </xf>
    <xf numFmtId="0" fontId="128" fillId="0" borderId="51" xfId="17901" applyFont="1" applyFill="1" applyBorder="1" applyAlignment="1">
      <alignment horizontal="left"/>
    </xf>
    <xf numFmtId="4" fontId="128" fillId="0" borderId="44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3" xfId="47842" applyNumberFormat="1" applyFont="1" applyFill="1" applyBorder="1" applyAlignment="1">
      <alignment horizontal="center"/>
    </xf>
    <xf numFmtId="10" fontId="128" fillId="0" borderId="53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1" fontId="129" fillId="0" borderId="0" xfId="0" applyFont="1"/>
    <xf numFmtId="171" fontId="97" fillId="0" borderId="0" xfId="0" applyFont="1"/>
    <xf numFmtId="171" fontId="104" fillId="0" borderId="0" xfId="0" applyFont="1" applyAlignment="1">
      <alignment horizontal="center"/>
    </xf>
    <xf numFmtId="4" fontId="23" fillId="51" borderId="75" xfId="0" applyNumberFormat="1" applyFont="1" applyFill="1" applyBorder="1" applyAlignment="1">
      <alignment horizontal="center"/>
    </xf>
    <xf numFmtId="0" fontId="111" fillId="51" borderId="58" xfId="47864" applyFont="1" applyFill="1" applyBorder="1"/>
    <xf numFmtId="4" fontId="23" fillId="51" borderId="42" xfId="0" applyNumberFormat="1" applyFont="1" applyFill="1" applyBorder="1" applyAlignment="1">
      <alignment horizontal="right"/>
    </xf>
    <xf numFmtId="4" fontId="23" fillId="0" borderId="32" xfId="0" applyNumberFormat="1" applyFont="1" applyFill="1" applyBorder="1" applyAlignment="1">
      <alignment horizontal="left"/>
    </xf>
    <xf numFmtId="227" fontId="23" fillId="0" borderId="53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4" fontId="23" fillId="50" borderId="32" xfId="0" applyNumberFormat="1" applyFont="1" applyFill="1" applyBorder="1" applyAlignment="1">
      <alignment horizontal="left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69" xfId="47865" applyFont="1" applyFill="1" applyBorder="1" applyAlignment="1">
      <alignment horizontal="left" vertical="center" wrapText="1"/>
    </xf>
    <xf numFmtId="0" fontId="121" fillId="55" borderId="70" xfId="47865" applyFont="1" applyFill="1" applyBorder="1" applyAlignment="1">
      <alignment horizontal="left" vertical="center" wrapText="1"/>
    </xf>
    <xf numFmtId="171" fontId="0" fillId="0" borderId="71" xfId="0" applyBorder="1" applyAlignment="1">
      <alignment horizontal="left" vertical="center" wrapText="1"/>
    </xf>
    <xf numFmtId="0" fontId="121" fillId="55" borderId="71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7" xfId="0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4" fontId="117" fillId="51" borderId="48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1" fontId="0" fillId="0" borderId="41" xfId="0" applyBorder="1" applyAlignment="1"/>
    <xf numFmtId="171" fontId="0" fillId="0" borderId="47" xfId="0" applyBorder="1" applyAlignment="1"/>
    <xf numFmtId="171" fontId="117" fillId="52" borderId="49" xfId="0" applyFont="1" applyFill="1" applyBorder="1" applyAlignment="1">
      <alignment horizontal="center" vertical="center" wrapText="1"/>
    </xf>
    <xf numFmtId="171" fontId="117" fillId="52" borderId="73" xfId="0" applyFont="1" applyFill="1" applyBorder="1" applyAlignment="1">
      <alignment horizontal="center" vertical="center" wrapText="1"/>
    </xf>
    <xf numFmtId="171" fontId="0" fillId="0" borderId="73" xfId="0" applyBorder="1" applyAlignment="1">
      <alignment horizontal="center" vertical="center" wrapText="1"/>
    </xf>
    <xf numFmtId="171" fontId="0" fillId="0" borderId="74" xfId="0" applyBorder="1" applyAlignment="1">
      <alignment horizontal="center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171" fontId="0" fillId="0" borderId="63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110" fillId="0" borderId="0" xfId="0" applyFont="1" applyAlignment="1">
      <alignment horizontal="center" wrapText="1"/>
    </xf>
    <xf numFmtId="171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10</xdr:col>
      <xdr:colOff>563213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5159375</xdr:colOff>
      <xdr:row>91</xdr:row>
      <xdr:rowOff>79375</xdr:rowOff>
    </xdr:from>
    <xdr:to>
      <xdr:col>4</xdr:col>
      <xdr:colOff>388275</xdr:colOff>
      <xdr:row>102</xdr:row>
      <xdr:rowOff>56093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13922375"/>
          <a:ext cx="1584807" cy="1722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tabSelected="1" zoomScaleNormal="80" workbookViewId="0">
      <selection activeCell="I6" sqref="I6:J6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61" style="2" customWidth="1"/>
    <col min="4" max="4" width="15.6640625" style="1" customWidth="1"/>
    <col min="5" max="5" width="13.5" style="7" customWidth="1"/>
    <col min="6" max="6" width="17.5" style="2" customWidth="1"/>
    <col min="7" max="7" width="18.33203125" style="2" customWidth="1"/>
    <col min="8" max="8" width="15.6640625" style="2" customWidth="1"/>
    <col min="9" max="9" width="18.83203125" style="2" customWidth="1"/>
    <col min="10" max="11" width="15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95"/>
      <c r="I1" s="38"/>
      <c r="J1" s="38"/>
      <c r="K1" s="38"/>
    </row>
    <row r="2" spans="1:12" ht="114" customHeight="1" thickBot="1">
      <c r="A2" s="38"/>
      <c r="B2" s="243"/>
      <c r="C2" s="244"/>
      <c r="D2" s="244"/>
      <c r="E2" s="244"/>
      <c r="F2" s="244"/>
      <c r="G2" s="244"/>
      <c r="H2" s="244"/>
      <c r="I2" s="244"/>
      <c r="J2" s="245"/>
      <c r="K2" s="246"/>
    </row>
    <row r="3" spans="1:12" ht="65.25" customHeight="1" thickBot="1">
      <c r="B3" s="247" t="s">
        <v>212</v>
      </c>
      <c r="C3" s="248"/>
      <c r="D3" s="248"/>
      <c r="E3" s="248"/>
      <c r="F3" s="248"/>
      <c r="G3" s="248"/>
      <c r="H3" s="248"/>
      <c r="I3" s="248"/>
      <c r="J3" s="249"/>
      <c r="K3" s="250"/>
    </row>
    <row r="4" spans="1:12" ht="40.5" customHeight="1">
      <c r="B4" s="236" t="s">
        <v>104</v>
      </c>
      <c r="C4" s="237"/>
      <c r="D4" s="251" t="s">
        <v>79</v>
      </c>
      <c r="E4" s="253"/>
      <c r="F4" s="252"/>
      <c r="G4" s="253"/>
      <c r="H4" s="132" t="s">
        <v>213</v>
      </c>
      <c r="I4" s="251" t="s">
        <v>80</v>
      </c>
      <c r="J4" s="252"/>
      <c r="K4" s="135" t="s">
        <v>103</v>
      </c>
    </row>
    <row r="5" spans="1:12" ht="40.5" customHeight="1">
      <c r="B5" s="240" t="s">
        <v>105</v>
      </c>
      <c r="C5" s="241"/>
      <c r="D5" s="242" t="s">
        <v>78</v>
      </c>
      <c r="E5" s="239"/>
      <c r="F5" s="238"/>
      <c r="G5" s="239"/>
      <c r="H5" s="133" t="s">
        <v>214</v>
      </c>
      <c r="I5" s="242" t="s">
        <v>80</v>
      </c>
      <c r="J5" s="238"/>
      <c r="K5" s="136" t="s">
        <v>103</v>
      </c>
    </row>
    <row r="6" spans="1:12" ht="40.5" customHeight="1" thickBot="1">
      <c r="B6" s="231" t="s">
        <v>106</v>
      </c>
      <c r="C6" s="232"/>
      <c r="D6" s="233" t="s">
        <v>77</v>
      </c>
      <c r="E6" s="234"/>
      <c r="F6" s="235"/>
      <c r="G6" s="234"/>
      <c r="H6" s="134" t="s">
        <v>214</v>
      </c>
      <c r="I6" s="233" t="s">
        <v>81</v>
      </c>
      <c r="J6" s="235"/>
      <c r="K6" s="137" t="s">
        <v>103</v>
      </c>
    </row>
    <row r="7" spans="1:12" ht="40.5" customHeight="1" thickBot="1">
      <c r="B7" s="231" t="s">
        <v>82</v>
      </c>
      <c r="C7" s="232"/>
      <c r="D7" s="233"/>
      <c r="E7" s="234"/>
      <c r="F7" s="235"/>
      <c r="G7" s="234"/>
      <c r="H7" s="134"/>
      <c r="I7" s="233" t="s">
        <v>81</v>
      </c>
      <c r="J7" s="235"/>
      <c r="K7" s="137" t="s">
        <v>103</v>
      </c>
    </row>
    <row r="8" spans="1:12" ht="42.75" customHeight="1" thickBot="1">
      <c r="B8" s="50" t="s">
        <v>4</v>
      </c>
      <c r="C8" s="50" t="s">
        <v>11</v>
      </c>
      <c r="D8" s="50" t="s">
        <v>9</v>
      </c>
      <c r="E8" s="50" t="s">
        <v>10</v>
      </c>
      <c r="F8" s="51" t="s">
        <v>40</v>
      </c>
      <c r="G8" s="51" t="s">
        <v>58</v>
      </c>
      <c r="H8" s="51" t="s">
        <v>29</v>
      </c>
      <c r="I8" s="77" t="s">
        <v>57</v>
      </c>
      <c r="J8" s="74" t="s">
        <v>51</v>
      </c>
      <c r="K8" s="51" t="s">
        <v>52</v>
      </c>
    </row>
    <row r="9" spans="1:12" ht="20" thickBot="1">
      <c r="B9" s="52" t="s">
        <v>42</v>
      </c>
      <c r="C9" s="53" t="s">
        <v>50</v>
      </c>
      <c r="D9" s="54"/>
      <c r="E9" s="55"/>
      <c r="F9" s="56"/>
      <c r="G9" s="72"/>
      <c r="H9" s="56"/>
      <c r="I9" s="78"/>
      <c r="J9" s="103">
        <f>K9/K68</f>
        <v>2.8164567735785404E-3</v>
      </c>
      <c r="K9" s="88">
        <f>G10+G11</f>
        <v>9100</v>
      </c>
    </row>
    <row r="10" spans="1:12" ht="21">
      <c r="B10" s="57" t="s">
        <v>30</v>
      </c>
      <c r="C10" s="81" t="s">
        <v>110</v>
      </c>
      <c r="D10" s="64" t="s">
        <v>27</v>
      </c>
      <c r="E10" s="41">
        <v>1</v>
      </c>
      <c r="F10" s="41">
        <v>5600</v>
      </c>
      <c r="G10" s="79">
        <f>E10*F10</f>
        <v>5600</v>
      </c>
      <c r="H10" s="98">
        <f>+F10/$K$68</f>
        <v>1.733204168356025E-3</v>
      </c>
      <c r="I10" s="99">
        <f>+G10/$K$68</f>
        <v>1.733204168356025E-3</v>
      </c>
      <c r="J10" s="105"/>
      <c r="K10" s="61"/>
      <c r="L10" s="31"/>
    </row>
    <row r="11" spans="1:12" ht="22" thickBot="1">
      <c r="B11" s="57" t="s">
        <v>31</v>
      </c>
      <c r="C11" s="81" t="s">
        <v>107</v>
      </c>
      <c r="D11" s="64" t="s">
        <v>27</v>
      </c>
      <c r="E11" s="41">
        <v>1</v>
      </c>
      <c r="F11" s="41">
        <v>3500</v>
      </c>
      <c r="G11" s="79">
        <f t="shared" ref="G11" si="0">E11*F11</f>
        <v>3500</v>
      </c>
      <c r="H11" s="98">
        <f>+F11/$K$68</f>
        <v>1.0832526052225156E-3</v>
      </c>
      <c r="I11" s="99">
        <f>+G11/$K$68</f>
        <v>1.0832526052225156E-3</v>
      </c>
      <c r="J11" s="105"/>
      <c r="K11" s="61"/>
      <c r="L11" s="32"/>
    </row>
    <row r="12" spans="1:12" ht="20" thickBot="1">
      <c r="B12" s="71" t="s">
        <v>43</v>
      </c>
      <c r="C12" s="53" t="s">
        <v>35</v>
      </c>
      <c r="D12" s="54"/>
      <c r="E12" s="55"/>
      <c r="F12" s="56"/>
      <c r="G12" s="73"/>
      <c r="H12" s="100"/>
      <c r="I12" s="101"/>
      <c r="J12" s="103">
        <f>K12/K68</f>
        <v>9.1733544619174809E-2</v>
      </c>
      <c r="K12" s="87">
        <f>SUM(G13:G16)</f>
        <v>296392</v>
      </c>
      <c r="L12" s="33"/>
    </row>
    <row r="13" spans="1:12" ht="19">
      <c r="B13" s="58" t="s">
        <v>108</v>
      </c>
      <c r="C13" s="82" t="s">
        <v>121</v>
      </c>
      <c r="D13" s="58" t="s">
        <v>27</v>
      </c>
      <c r="E13" s="85">
        <v>1</v>
      </c>
      <c r="F13" s="41">
        <v>15000</v>
      </c>
      <c r="G13" s="79">
        <f t="shared" ref="G13:G32" si="1">E13*F13</f>
        <v>15000</v>
      </c>
      <c r="H13" s="98">
        <f t="shared" ref="H13:I16" si="2">+F13/$K$68</f>
        <v>4.6425111652393528E-3</v>
      </c>
      <c r="I13" s="99">
        <f t="shared" si="2"/>
        <v>4.6425111652393528E-3</v>
      </c>
      <c r="J13" s="75"/>
      <c r="K13" s="86"/>
      <c r="L13" s="33"/>
    </row>
    <row r="14" spans="1:12" ht="19">
      <c r="B14" s="62" t="s">
        <v>122</v>
      </c>
      <c r="C14" s="84" t="s">
        <v>124</v>
      </c>
      <c r="D14" s="64" t="s">
        <v>2</v>
      </c>
      <c r="E14" s="224">
        <v>286</v>
      </c>
      <c r="F14" s="41">
        <v>772</v>
      </c>
      <c r="G14" s="79">
        <f t="shared" si="1"/>
        <v>220792</v>
      </c>
      <c r="H14" s="98">
        <f t="shared" si="2"/>
        <v>2.38934574637652E-4</v>
      </c>
      <c r="I14" s="99">
        <f t="shared" si="2"/>
        <v>6.833528834636847E-2</v>
      </c>
      <c r="J14" s="225"/>
      <c r="K14" s="86"/>
      <c r="L14" s="33"/>
    </row>
    <row r="15" spans="1:12" ht="19">
      <c r="B15" s="62" t="s">
        <v>123</v>
      </c>
      <c r="C15" s="84" t="s">
        <v>126</v>
      </c>
      <c r="D15" s="64" t="s">
        <v>2</v>
      </c>
      <c r="E15" s="224">
        <v>105</v>
      </c>
      <c r="F15" s="41">
        <v>120</v>
      </c>
      <c r="G15" s="79">
        <f t="shared" si="1"/>
        <v>12600</v>
      </c>
      <c r="H15" s="98">
        <f t="shared" si="2"/>
        <v>3.7140089321914821E-5</v>
      </c>
      <c r="I15" s="99">
        <f t="shared" si="2"/>
        <v>3.899709378801056E-3</v>
      </c>
      <c r="J15" s="225"/>
      <c r="K15" s="86"/>
      <c r="L15" s="33"/>
    </row>
    <row r="16" spans="1:12" ht="20" thickBot="1">
      <c r="B16" s="58" t="s">
        <v>125</v>
      </c>
      <c r="C16" s="82" t="s">
        <v>127</v>
      </c>
      <c r="D16" s="58" t="s">
        <v>2</v>
      </c>
      <c r="E16" s="85">
        <v>20</v>
      </c>
      <c r="F16" s="41">
        <v>2400</v>
      </c>
      <c r="G16" s="79">
        <f t="shared" si="1"/>
        <v>48000</v>
      </c>
      <c r="H16" s="98">
        <f t="shared" si="2"/>
        <v>7.4280178643829639E-4</v>
      </c>
      <c r="I16" s="99">
        <f t="shared" si="2"/>
        <v>1.4856035728765928E-2</v>
      </c>
      <c r="J16" s="75"/>
      <c r="K16" s="86"/>
      <c r="L16" s="31"/>
    </row>
    <row r="17" spans="2:12" ht="20" thickBot="1">
      <c r="B17" s="65">
        <v>3</v>
      </c>
      <c r="C17" s="66" t="s">
        <v>128</v>
      </c>
      <c r="D17" s="67"/>
      <c r="E17" s="68"/>
      <c r="F17" s="69"/>
      <c r="G17" s="69"/>
      <c r="H17" s="69"/>
      <c r="I17" s="69">
        <f>+K17/$K$68</f>
        <v>6.2678233741152153E-2</v>
      </c>
      <c r="J17" s="69">
        <f>K17/K68</f>
        <v>6.2678233741152153E-2</v>
      </c>
      <c r="K17" s="89">
        <f>G18+G19+G20+G21+G22</f>
        <v>202514</v>
      </c>
      <c r="L17" s="31"/>
    </row>
    <row r="18" spans="2:12" ht="21">
      <c r="B18" s="62" t="s">
        <v>109</v>
      </c>
      <c r="C18" s="230" t="s">
        <v>129</v>
      </c>
      <c r="D18" s="64"/>
      <c r="E18" s="41"/>
      <c r="F18" s="41"/>
      <c r="G18" s="79"/>
      <c r="H18" s="98"/>
      <c r="I18" s="99"/>
      <c r="J18" s="105"/>
      <c r="K18" s="61"/>
      <c r="L18" s="31"/>
    </row>
    <row r="19" spans="2:12" ht="21">
      <c r="B19" s="226" t="s">
        <v>131</v>
      </c>
      <c r="C19" s="84" t="s">
        <v>130</v>
      </c>
      <c r="D19" s="64" t="s">
        <v>3</v>
      </c>
      <c r="E19" s="41">
        <v>2</v>
      </c>
      <c r="F19" s="41">
        <v>25757</v>
      </c>
      <c r="G19" s="79">
        <f t="shared" si="1"/>
        <v>51514</v>
      </c>
      <c r="H19" s="98">
        <f t="shared" ref="H19:I22" si="3">+F19/$K$68</f>
        <v>7.9718106722046662E-3</v>
      </c>
      <c r="I19" s="99">
        <f t="shared" si="3"/>
        <v>1.5943621344409332E-2</v>
      </c>
      <c r="J19" s="105"/>
      <c r="K19" s="61"/>
      <c r="L19" s="31"/>
    </row>
    <row r="20" spans="2:12" ht="21">
      <c r="B20" s="62" t="s">
        <v>112</v>
      </c>
      <c r="C20" s="84" t="s">
        <v>132</v>
      </c>
      <c r="D20" s="64" t="s">
        <v>3</v>
      </c>
      <c r="E20" s="41">
        <v>2.5</v>
      </c>
      <c r="F20" s="41">
        <v>19800</v>
      </c>
      <c r="G20" s="79">
        <f t="shared" si="1"/>
        <v>49500</v>
      </c>
      <c r="H20" s="98">
        <f t="shared" si="3"/>
        <v>6.1281147381159456E-3</v>
      </c>
      <c r="I20" s="99">
        <f t="shared" si="3"/>
        <v>1.5320286845289863E-2</v>
      </c>
      <c r="J20" s="105"/>
      <c r="K20" s="61"/>
      <c r="L20" s="31"/>
    </row>
    <row r="21" spans="2:12" ht="21">
      <c r="B21" s="62" t="s">
        <v>133</v>
      </c>
      <c r="C21" s="84" t="s">
        <v>134</v>
      </c>
      <c r="D21" s="64" t="s">
        <v>1</v>
      </c>
      <c r="E21" s="41">
        <v>20</v>
      </c>
      <c r="F21" s="41">
        <v>2550</v>
      </c>
      <c r="G21" s="79">
        <f t="shared" si="1"/>
        <v>51000</v>
      </c>
      <c r="H21" s="98">
        <f t="shared" si="3"/>
        <v>7.8922689809068989E-4</v>
      </c>
      <c r="I21" s="99">
        <f t="shared" si="3"/>
        <v>1.5784537961813797E-2</v>
      </c>
      <c r="J21" s="105"/>
      <c r="K21" s="61"/>
      <c r="L21" s="31"/>
    </row>
    <row r="22" spans="2:12" ht="22" thickBot="1">
      <c r="B22" s="62" t="s">
        <v>135</v>
      </c>
      <c r="C22" s="84" t="s">
        <v>136</v>
      </c>
      <c r="D22" s="64" t="s">
        <v>1</v>
      </c>
      <c r="E22" s="41">
        <v>20</v>
      </c>
      <c r="F22" s="41">
        <v>2525</v>
      </c>
      <c r="G22" s="79">
        <f t="shared" si="1"/>
        <v>50500</v>
      </c>
      <c r="H22" s="98">
        <f t="shared" si="3"/>
        <v>7.814893794819577E-4</v>
      </c>
      <c r="I22" s="99">
        <f t="shared" si="3"/>
        <v>1.5629787589639153E-2</v>
      </c>
      <c r="J22" s="105"/>
      <c r="K22" s="61"/>
      <c r="L22" s="31"/>
    </row>
    <row r="23" spans="2:12" ht="20" thickBot="1">
      <c r="B23" s="65">
        <v>4</v>
      </c>
      <c r="C23" s="66" t="s">
        <v>111</v>
      </c>
      <c r="D23" s="67"/>
      <c r="E23" s="68"/>
      <c r="F23" s="69"/>
      <c r="G23" s="69"/>
      <c r="H23" s="69"/>
      <c r="I23" s="69">
        <f>+K23/$K$68</f>
        <v>0.41781362484176776</v>
      </c>
      <c r="J23" s="104">
        <f>K23/K68</f>
        <v>0.41781362484176776</v>
      </c>
      <c r="K23" s="89">
        <f>G24+G25+G26+G27+G28+G29+G30+G31+G32</f>
        <v>1349960</v>
      </c>
      <c r="L23"/>
    </row>
    <row r="24" spans="2:12" ht="21">
      <c r="B24" s="62" t="s">
        <v>113</v>
      </c>
      <c r="C24" s="230" t="s">
        <v>137</v>
      </c>
      <c r="D24" s="64"/>
      <c r="E24" s="41"/>
      <c r="F24" s="41"/>
      <c r="G24" s="79"/>
      <c r="H24" s="98"/>
      <c r="I24" s="99"/>
      <c r="J24" s="105"/>
      <c r="K24" s="61"/>
      <c r="L24"/>
    </row>
    <row r="25" spans="2:12" ht="21">
      <c r="B25" s="226" t="s">
        <v>139</v>
      </c>
      <c r="C25" s="84" t="s">
        <v>138</v>
      </c>
      <c r="D25" s="64" t="s">
        <v>2</v>
      </c>
      <c r="E25" s="41">
        <v>286</v>
      </c>
      <c r="F25" s="41">
        <v>4600</v>
      </c>
      <c r="G25" s="79">
        <f t="shared" si="1"/>
        <v>1315600</v>
      </c>
      <c r="H25" s="98">
        <f>+F25/$K$68</f>
        <v>1.4237034240067348E-3</v>
      </c>
      <c r="I25" s="99">
        <f>+G25/$K$68</f>
        <v>0.40717917926592612</v>
      </c>
      <c r="J25" s="105"/>
      <c r="K25" s="61"/>
      <c r="L25"/>
    </row>
    <row r="26" spans="2:12" ht="21">
      <c r="B26" s="62" t="s">
        <v>114</v>
      </c>
      <c r="C26" s="230" t="s">
        <v>140</v>
      </c>
      <c r="D26" s="64"/>
      <c r="E26" s="41"/>
      <c r="F26" s="41"/>
      <c r="G26" s="79"/>
      <c r="H26" s="98"/>
      <c r="I26" s="99"/>
      <c r="J26" s="105"/>
      <c r="K26" s="61"/>
      <c r="L26"/>
    </row>
    <row r="27" spans="2:12" ht="21">
      <c r="B27" s="226" t="s">
        <v>141</v>
      </c>
      <c r="C27" s="84" t="s">
        <v>142</v>
      </c>
      <c r="D27" s="64" t="s">
        <v>2</v>
      </c>
      <c r="E27" s="41">
        <v>5</v>
      </c>
      <c r="F27" s="41">
        <v>1980</v>
      </c>
      <c r="G27" s="79">
        <f t="shared" si="1"/>
        <v>9900</v>
      </c>
      <c r="H27" s="98">
        <f>+F27/$K$68</f>
        <v>6.1281147381159456E-4</v>
      </c>
      <c r="I27" s="99">
        <f>+G27/$K$68</f>
        <v>3.0640573690579728E-3</v>
      </c>
      <c r="J27" s="105"/>
      <c r="K27" s="61"/>
      <c r="L27"/>
    </row>
    <row r="28" spans="2:12" ht="21">
      <c r="B28" s="226" t="s">
        <v>143</v>
      </c>
      <c r="C28" s="84" t="s">
        <v>144</v>
      </c>
      <c r="D28" s="64" t="s">
        <v>2</v>
      </c>
      <c r="E28" s="41">
        <v>5</v>
      </c>
      <c r="F28" s="41">
        <v>550</v>
      </c>
      <c r="G28" s="79">
        <f t="shared" si="1"/>
        <v>2750</v>
      </c>
      <c r="H28" s="98">
        <f>+F28/$K$68</f>
        <v>1.702254093921096E-4</v>
      </c>
      <c r="I28" s="99">
        <f>+G28/$K$68</f>
        <v>8.5112704696054789E-4</v>
      </c>
      <c r="J28" s="105"/>
      <c r="K28" s="61"/>
      <c r="L28"/>
    </row>
    <row r="29" spans="2:12" ht="21">
      <c r="B29" s="62" t="s">
        <v>145</v>
      </c>
      <c r="C29" s="230" t="s">
        <v>146</v>
      </c>
      <c r="D29" s="64"/>
      <c r="E29" s="41"/>
      <c r="F29" s="41"/>
      <c r="G29" s="79"/>
      <c r="H29" s="98"/>
      <c r="I29" s="99"/>
      <c r="J29" s="105"/>
      <c r="K29" s="61"/>
      <c r="L29"/>
    </row>
    <row r="30" spans="2:12" ht="21">
      <c r="B30" s="226" t="s">
        <v>147</v>
      </c>
      <c r="C30" s="84" t="s">
        <v>149</v>
      </c>
      <c r="D30" s="64" t="s">
        <v>2</v>
      </c>
      <c r="E30" s="41">
        <v>10</v>
      </c>
      <c r="F30" s="41">
        <v>991</v>
      </c>
      <c r="G30" s="79">
        <f t="shared" si="1"/>
        <v>9910</v>
      </c>
      <c r="H30" s="98">
        <f t="shared" ref="H30:I32" si="4">+F30/$K$68</f>
        <v>3.0671523765014657E-4</v>
      </c>
      <c r="I30" s="99">
        <f t="shared" si="4"/>
        <v>3.0671523765014655E-3</v>
      </c>
      <c r="J30" s="105"/>
      <c r="K30" s="61"/>
      <c r="L30"/>
    </row>
    <row r="31" spans="2:12" ht="21">
      <c r="B31" s="226" t="s">
        <v>148</v>
      </c>
      <c r="C31" s="84" t="s">
        <v>150</v>
      </c>
      <c r="D31" s="64" t="s">
        <v>2</v>
      </c>
      <c r="E31" s="41">
        <v>10</v>
      </c>
      <c r="F31" s="41">
        <v>330</v>
      </c>
      <c r="G31" s="79">
        <f t="shared" si="1"/>
        <v>3300</v>
      </c>
      <c r="H31" s="98">
        <f t="shared" si="4"/>
        <v>1.0213524563526575E-4</v>
      </c>
      <c r="I31" s="99">
        <f t="shared" si="4"/>
        <v>1.0213524563526576E-3</v>
      </c>
      <c r="J31" s="105"/>
      <c r="K31" s="61"/>
      <c r="L31"/>
    </row>
    <row r="32" spans="2:12" ht="22" thickBot="1">
      <c r="B32" s="226" t="s">
        <v>151</v>
      </c>
      <c r="C32" s="84" t="s">
        <v>152</v>
      </c>
      <c r="D32" s="64" t="s">
        <v>2</v>
      </c>
      <c r="E32" s="41">
        <v>10</v>
      </c>
      <c r="F32" s="41">
        <v>850</v>
      </c>
      <c r="G32" s="79">
        <f t="shared" si="1"/>
        <v>8500</v>
      </c>
      <c r="H32" s="98">
        <f t="shared" si="4"/>
        <v>2.6307563269689665E-4</v>
      </c>
      <c r="I32" s="99">
        <f t="shared" si="4"/>
        <v>2.6307563269689664E-3</v>
      </c>
      <c r="J32" s="105"/>
      <c r="K32" s="61"/>
      <c r="L32" s="36"/>
    </row>
    <row r="33" spans="2:17" ht="20" thickBot="1">
      <c r="B33" s="65">
        <v>5</v>
      </c>
      <c r="C33" s="66" t="s">
        <v>153</v>
      </c>
      <c r="D33" s="67"/>
      <c r="E33" s="68"/>
      <c r="F33" s="69"/>
      <c r="G33" s="73"/>
      <c r="H33" s="73"/>
      <c r="I33" s="102"/>
      <c r="J33" s="104">
        <f>K33/K68</f>
        <v>0.3493316331425777</v>
      </c>
      <c r="K33" s="89">
        <f>G34+G35+G36+G37+G38+G39+G40+G41+G42+G43+G44+G55+G56+G57+G58+G59+G60+G61+G46+G47+G48+G50+G51+G52+G53+G54</f>
        <v>1128694</v>
      </c>
      <c r="L33" s="33"/>
      <c r="M33"/>
      <c r="Q33" s="33"/>
    </row>
    <row r="34" spans="2:17" ht="19">
      <c r="B34" s="60" t="s">
        <v>55</v>
      </c>
      <c r="C34" s="84" t="s">
        <v>162</v>
      </c>
      <c r="D34" s="64" t="s">
        <v>163</v>
      </c>
      <c r="E34" s="41">
        <v>1</v>
      </c>
      <c r="F34" s="41">
        <v>33000</v>
      </c>
      <c r="G34" s="79">
        <f>E34*F34</f>
        <v>33000</v>
      </c>
      <c r="H34" s="98">
        <f t="shared" ref="H34:H44" si="5">+F34/$K$68</f>
        <v>1.0213524563526576E-2</v>
      </c>
      <c r="I34" s="99">
        <f t="shared" ref="I34:I44" si="6">+G34/$K$68</f>
        <v>1.0213524563526576E-2</v>
      </c>
      <c r="J34" s="76"/>
      <c r="K34" s="59"/>
      <c r="L34" s="33"/>
      <c r="M34"/>
      <c r="Q34" s="33"/>
    </row>
    <row r="35" spans="2:17" ht="19">
      <c r="B35" s="57" t="s">
        <v>56</v>
      </c>
      <c r="C35" s="84" t="s">
        <v>164</v>
      </c>
      <c r="D35" s="64" t="s">
        <v>163</v>
      </c>
      <c r="E35" s="41">
        <v>1</v>
      </c>
      <c r="F35" s="41">
        <v>27000</v>
      </c>
      <c r="G35" s="79">
        <f t="shared" ref="G35:G44" si="7">E35*F35</f>
        <v>27000</v>
      </c>
      <c r="H35" s="98">
        <f t="shared" si="5"/>
        <v>8.3565200974308335E-3</v>
      </c>
      <c r="I35" s="99">
        <f t="shared" si="6"/>
        <v>8.3565200974308335E-3</v>
      </c>
      <c r="J35" s="76"/>
      <c r="K35" s="59"/>
      <c r="L35" s="33"/>
      <c r="M35"/>
      <c r="Q35" s="33"/>
    </row>
    <row r="36" spans="2:17" ht="19">
      <c r="B36" s="60" t="s">
        <v>174</v>
      </c>
      <c r="C36" s="84" t="s">
        <v>165</v>
      </c>
      <c r="D36" s="64" t="s">
        <v>163</v>
      </c>
      <c r="E36" s="41">
        <v>1</v>
      </c>
      <c r="F36" s="41">
        <v>31000</v>
      </c>
      <c r="G36" s="79">
        <f t="shared" si="7"/>
        <v>31000</v>
      </c>
      <c r="H36" s="98">
        <f t="shared" si="5"/>
        <v>9.5945230748279951E-3</v>
      </c>
      <c r="I36" s="99">
        <f t="shared" si="6"/>
        <v>9.5945230748279951E-3</v>
      </c>
      <c r="J36" s="76"/>
      <c r="K36" s="59"/>
      <c r="L36" s="33"/>
      <c r="M36"/>
      <c r="Q36" s="33"/>
    </row>
    <row r="37" spans="2:17" ht="19">
      <c r="B37" s="60" t="s">
        <v>175</v>
      </c>
      <c r="C37" s="84" t="s">
        <v>166</v>
      </c>
      <c r="D37" s="64" t="s">
        <v>163</v>
      </c>
      <c r="E37" s="41">
        <v>1</v>
      </c>
      <c r="F37" s="41">
        <v>24000</v>
      </c>
      <c r="G37" s="79">
        <f t="shared" si="7"/>
        <v>24000</v>
      </c>
      <c r="H37" s="98">
        <f t="shared" si="5"/>
        <v>7.4280178643829639E-3</v>
      </c>
      <c r="I37" s="99">
        <f t="shared" si="6"/>
        <v>7.4280178643829639E-3</v>
      </c>
      <c r="J37" s="76"/>
      <c r="K37" s="59"/>
      <c r="L37" s="33"/>
      <c r="M37"/>
      <c r="Q37" s="33"/>
    </row>
    <row r="38" spans="2:17" ht="19">
      <c r="B38" s="60" t="s">
        <v>176</v>
      </c>
      <c r="C38" s="84" t="s">
        <v>167</v>
      </c>
      <c r="D38" s="64" t="s">
        <v>27</v>
      </c>
      <c r="E38" s="41">
        <v>1</v>
      </c>
      <c r="F38" s="41">
        <v>60000</v>
      </c>
      <c r="G38" s="79">
        <f t="shared" si="7"/>
        <v>60000</v>
      </c>
      <c r="H38" s="98">
        <f t="shared" si="5"/>
        <v>1.8570044660957411E-2</v>
      </c>
      <c r="I38" s="99">
        <f t="shared" si="6"/>
        <v>1.8570044660957411E-2</v>
      </c>
      <c r="J38" s="76"/>
      <c r="K38" s="59"/>
      <c r="L38" s="33"/>
      <c r="M38"/>
      <c r="Q38" s="33"/>
    </row>
    <row r="39" spans="2:17" ht="19">
      <c r="B39" s="60" t="s">
        <v>177</v>
      </c>
      <c r="C39" s="84" t="s">
        <v>168</v>
      </c>
      <c r="D39" s="64" t="s">
        <v>27</v>
      </c>
      <c r="E39" s="41">
        <v>1</v>
      </c>
      <c r="F39" s="41">
        <v>65000</v>
      </c>
      <c r="G39" s="79">
        <f t="shared" si="7"/>
        <v>65000</v>
      </c>
      <c r="H39" s="98">
        <f t="shared" si="5"/>
        <v>2.0117548382703861E-2</v>
      </c>
      <c r="I39" s="99">
        <f t="shared" si="6"/>
        <v>2.0117548382703861E-2</v>
      </c>
      <c r="J39" s="76"/>
      <c r="K39" s="59"/>
      <c r="L39" s="33"/>
      <c r="M39"/>
      <c r="Q39" s="33"/>
    </row>
    <row r="40" spans="2:17" ht="19">
      <c r="B40" s="60" t="s">
        <v>178</v>
      </c>
      <c r="C40" s="84" t="s">
        <v>169</v>
      </c>
      <c r="D40" s="64" t="s">
        <v>27</v>
      </c>
      <c r="E40" s="41">
        <v>1</v>
      </c>
      <c r="F40" s="41">
        <v>28000</v>
      </c>
      <c r="G40" s="79">
        <f t="shared" si="7"/>
        <v>28000</v>
      </c>
      <c r="H40" s="98">
        <f t="shared" si="5"/>
        <v>8.6660208417801247E-3</v>
      </c>
      <c r="I40" s="99">
        <f t="shared" si="6"/>
        <v>8.6660208417801247E-3</v>
      </c>
      <c r="J40" s="76"/>
      <c r="K40" s="59"/>
      <c r="L40" s="33"/>
      <c r="M40"/>
      <c r="Q40" s="33"/>
    </row>
    <row r="41" spans="2:17" ht="19">
      <c r="B41" s="60" t="s">
        <v>179</v>
      </c>
      <c r="C41" s="84" t="s">
        <v>170</v>
      </c>
      <c r="D41" s="64" t="s">
        <v>163</v>
      </c>
      <c r="E41" s="41">
        <v>1</v>
      </c>
      <c r="F41" s="41">
        <v>15000</v>
      </c>
      <c r="G41" s="79">
        <f t="shared" si="7"/>
        <v>15000</v>
      </c>
      <c r="H41" s="98">
        <f t="shared" si="5"/>
        <v>4.6425111652393528E-3</v>
      </c>
      <c r="I41" s="99">
        <f t="shared" si="6"/>
        <v>4.6425111652393528E-3</v>
      </c>
      <c r="J41" s="76"/>
      <c r="K41" s="59"/>
      <c r="L41" s="33"/>
      <c r="M41"/>
      <c r="Q41" s="33"/>
    </row>
    <row r="42" spans="2:17" ht="19">
      <c r="B42" s="60" t="s">
        <v>180</v>
      </c>
      <c r="C42" s="84" t="s">
        <v>171</v>
      </c>
      <c r="D42" s="64" t="s">
        <v>27</v>
      </c>
      <c r="E42" s="41">
        <v>1</v>
      </c>
      <c r="F42" s="41">
        <v>75000</v>
      </c>
      <c r="G42" s="79">
        <f t="shared" si="7"/>
        <v>75000</v>
      </c>
      <c r="H42" s="98">
        <f t="shared" si="5"/>
        <v>2.3212555826196763E-2</v>
      </c>
      <c r="I42" s="99">
        <f t="shared" si="6"/>
        <v>2.3212555826196763E-2</v>
      </c>
      <c r="J42" s="76"/>
      <c r="K42" s="59"/>
      <c r="L42" s="33"/>
      <c r="M42"/>
      <c r="Q42" s="33"/>
    </row>
    <row r="43" spans="2:17" ht="19">
      <c r="B43" s="60" t="s">
        <v>181</v>
      </c>
      <c r="C43" s="84" t="s">
        <v>172</v>
      </c>
      <c r="D43" s="64" t="s">
        <v>27</v>
      </c>
      <c r="E43" s="41">
        <v>1</v>
      </c>
      <c r="F43" s="41">
        <v>82000</v>
      </c>
      <c r="G43" s="79">
        <f t="shared" si="7"/>
        <v>82000</v>
      </c>
      <c r="H43" s="98">
        <f t="shared" si="5"/>
        <v>2.5379061036641792E-2</v>
      </c>
      <c r="I43" s="99">
        <f t="shared" si="6"/>
        <v>2.5379061036641792E-2</v>
      </c>
      <c r="J43" s="76"/>
      <c r="K43" s="59"/>
      <c r="L43" s="33"/>
      <c r="M43"/>
      <c r="Q43" s="33"/>
    </row>
    <row r="44" spans="2:17" ht="19">
      <c r="B44" s="226" t="s">
        <v>182</v>
      </c>
      <c r="C44" s="84" t="s">
        <v>173</v>
      </c>
      <c r="D44" s="64" t="s">
        <v>27</v>
      </c>
      <c r="E44" s="41">
        <v>1</v>
      </c>
      <c r="F44" s="41">
        <v>120000</v>
      </c>
      <c r="G44" s="79">
        <f t="shared" si="7"/>
        <v>120000</v>
      </c>
      <c r="H44" s="98">
        <f t="shared" si="5"/>
        <v>3.7140089321914822E-2</v>
      </c>
      <c r="I44" s="99">
        <f t="shared" si="6"/>
        <v>3.7140089321914822E-2</v>
      </c>
      <c r="J44" s="76"/>
      <c r="K44" s="59"/>
      <c r="M44"/>
      <c r="Q44" s="33"/>
    </row>
    <row r="45" spans="2:17" ht="19">
      <c r="B45" s="62" t="s">
        <v>189</v>
      </c>
      <c r="C45" s="230" t="s">
        <v>188</v>
      </c>
      <c r="D45" s="64"/>
      <c r="E45" s="41"/>
      <c r="F45" s="41"/>
      <c r="G45" s="79"/>
      <c r="H45" s="228"/>
      <c r="I45" s="229"/>
      <c r="J45" s="76"/>
      <c r="K45" s="59"/>
      <c r="M45"/>
      <c r="Q45" s="33"/>
    </row>
    <row r="46" spans="2:17" ht="19">
      <c r="B46" s="226" t="s">
        <v>183</v>
      </c>
      <c r="C46" s="84" t="s">
        <v>184</v>
      </c>
      <c r="D46" s="64" t="s">
        <v>27</v>
      </c>
      <c r="E46" s="41">
        <v>1</v>
      </c>
      <c r="F46" s="41">
        <v>130000</v>
      </c>
      <c r="G46" s="79">
        <f>E46*F46</f>
        <v>130000</v>
      </c>
      <c r="H46" s="98">
        <f t="shared" ref="H46:I48" si="8">+F46/$K$68</f>
        <v>4.0235096765407721E-2</v>
      </c>
      <c r="I46" s="99">
        <f t="shared" si="8"/>
        <v>4.0235096765407721E-2</v>
      </c>
      <c r="J46" s="76"/>
      <c r="K46" s="59"/>
      <c r="M46"/>
      <c r="Q46" s="33"/>
    </row>
    <row r="47" spans="2:17" ht="19">
      <c r="B47" s="226" t="s">
        <v>185</v>
      </c>
      <c r="C47" s="84" t="s">
        <v>186</v>
      </c>
      <c r="D47" s="64" t="s">
        <v>27</v>
      </c>
      <c r="E47" s="41">
        <v>1</v>
      </c>
      <c r="F47" s="41">
        <v>70000</v>
      </c>
      <c r="G47" s="79">
        <f t="shared" ref="G47:G61" si="9">E47*F47</f>
        <v>70000</v>
      </c>
      <c r="H47" s="98">
        <f t="shared" si="8"/>
        <v>2.166505210445031E-2</v>
      </c>
      <c r="I47" s="99">
        <f t="shared" si="8"/>
        <v>2.166505210445031E-2</v>
      </c>
      <c r="J47" s="76"/>
      <c r="K47" s="59"/>
      <c r="M47"/>
      <c r="Q47" s="33"/>
    </row>
    <row r="48" spans="2:17" ht="19">
      <c r="B48" s="62" t="s">
        <v>190</v>
      </c>
      <c r="C48" s="84" t="s">
        <v>187</v>
      </c>
      <c r="D48" s="64" t="s">
        <v>27</v>
      </c>
      <c r="E48" s="41">
        <v>1</v>
      </c>
      <c r="F48" s="41">
        <v>75000</v>
      </c>
      <c r="G48" s="79">
        <f t="shared" si="9"/>
        <v>75000</v>
      </c>
      <c r="H48" s="98">
        <f t="shared" si="8"/>
        <v>2.3212555826196763E-2</v>
      </c>
      <c r="I48" s="99">
        <f t="shared" si="8"/>
        <v>2.3212555826196763E-2</v>
      </c>
      <c r="J48" s="76"/>
      <c r="K48" s="59"/>
      <c r="M48"/>
      <c r="Q48" s="33"/>
    </row>
    <row r="49" spans="2:18" ht="19">
      <c r="B49" s="62" t="s">
        <v>200</v>
      </c>
      <c r="C49" s="230" t="s">
        <v>201</v>
      </c>
      <c r="D49" s="64"/>
      <c r="E49" s="41"/>
      <c r="F49" s="41"/>
      <c r="G49" s="79"/>
      <c r="H49" s="228"/>
      <c r="I49" s="229"/>
      <c r="J49" s="76"/>
      <c r="K49" s="59"/>
      <c r="M49"/>
      <c r="Q49" s="33"/>
    </row>
    <row r="50" spans="2:18" ht="19">
      <c r="B50" s="226" t="s">
        <v>202</v>
      </c>
      <c r="C50" s="84" t="s">
        <v>191</v>
      </c>
      <c r="D50" s="64" t="s">
        <v>27</v>
      </c>
      <c r="E50" s="41">
        <v>1</v>
      </c>
      <c r="F50" s="41">
        <v>39800</v>
      </c>
      <c r="G50" s="79">
        <f t="shared" si="9"/>
        <v>39800</v>
      </c>
      <c r="H50" s="98">
        <f t="shared" ref="H50:I55" si="10">+F50/$K$68</f>
        <v>1.2318129625101749E-2</v>
      </c>
      <c r="I50" s="99">
        <f t="shared" si="10"/>
        <v>1.2318129625101749E-2</v>
      </c>
      <c r="J50" s="76"/>
      <c r="K50" s="59"/>
      <c r="M50"/>
      <c r="Q50" s="33"/>
    </row>
    <row r="51" spans="2:18" ht="19">
      <c r="B51" s="226" t="s">
        <v>203</v>
      </c>
      <c r="C51" s="84" t="s">
        <v>192</v>
      </c>
      <c r="D51" s="64" t="s">
        <v>163</v>
      </c>
      <c r="E51" s="41">
        <v>26</v>
      </c>
      <c r="F51" s="41">
        <v>1615</v>
      </c>
      <c r="G51" s="79">
        <f t="shared" si="9"/>
        <v>41990</v>
      </c>
      <c r="H51" s="98">
        <f t="shared" si="10"/>
        <v>4.9984370212410357E-4</v>
      </c>
      <c r="I51" s="99">
        <f t="shared" si="10"/>
        <v>1.2995936255226694E-2</v>
      </c>
      <c r="J51" s="76"/>
      <c r="K51" s="59"/>
      <c r="M51"/>
      <c r="Q51" s="33"/>
    </row>
    <row r="52" spans="2:18" ht="19">
      <c r="B52" s="226" t="s">
        <v>204</v>
      </c>
      <c r="C52" s="227" t="s">
        <v>193</v>
      </c>
      <c r="D52" s="64" t="s">
        <v>163</v>
      </c>
      <c r="E52" s="41">
        <v>7</v>
      </c>
      <c r="F52" s="41">
        <v>1072</v>
      </c>
      <c r="G52" s="79">
        <f t="shared" si="9"/>
        <v>7504</v>
      </c>
      <c r="H52" s="98">
        <f t="shared" si="10"/>
        <v>3.3178479794243907E-4</v>
      </c>
      <c r="I52" s="99">
        <f t="shared" si="10"/>
        <v>2.3224935855970736E-3</v>
      </c>
      <c r="J52" s="76"/>
      <c r="K52" s="59"/>
      <c r="M52"/>
      <c r="Q52" s="33"/>
    </row>
    <row r="53" spans="2:18" ht="19">
      <c r="B53" s="226" t="s">
        <v>205</v>
      </c>
      <c r="C53" s="84" t="s">
        <v>211</v>
      </c>
      <c r="D53" s="64"/>
      <c r="E53" s="41">
        <v>3</v>
      </c>
      <c r="F53" s="41">
        <v>800</v>
      </c>
      <c r="G53" s="79">
        <f t="shared" si="9"/>
        <v>2400</v>
      </c>
      <c r="H53" s="98">
        <f t="shared" si="10"/>
        <v>2.4760059547943215E-4</v>
      </c>
      <c r="I53" s="99">
        <f t="shared" si="10"/>
        <v>7.4280178643829639E-4</v>
      </c>
      <c r="J53" s="76"/>
      <c r="K53" s="59"/>
      <c r="M53"/>
      <c r="Q53" s="33"/>
    </row>
    <row r="54" spans="2:18" ht="19">
      <c r="B54" s="226" t="s">
        <v>206</v>
      </c>
      <c r="C54" s="227" t="s">
        <v>194</v>
      </c>
      <c r="D54" s="64" t="s">
        <v>163</v>
      </c>
      <c r="E54" s="41">
        <v>4</v>
      </c>
      <c r="F54" s="41">
        <v>6000</v>
      </c>
      <c r="G54" s="79">
        <f t="shared" si="9"/>
        <v>24000</v>
      </c>
      <c r="H54" s="98">
        <f t="shared" si="10"/>
        <v>1.857004466095741E-3</v>
      </c>
      <c r="I54" s="99">
        <f t="shared" si="10"/>
        <v>7.4280178643829639E-3</v>
      </c>
      <c r="J54" s="76"/>
      <c r="K54" s="59"/>
      <c r="M54"/>
      <c r="Q54" s="33"/>
    </row>
    <row r="55" spans="2:18" ht="19">
      <c r="B55" s="226" t="s">
        <v>207</v>
      </c>
      <c r="C55" s="84" t="s">
        <v>195</v>
      </c>
      <c r="D55" s="64" t="s">
        <v>163</v>
      </c>
      <c r="E55" s="41">
        <v>5</v>
      </c>
      <c r="F55" s="41">
        <v>1200</v>
      </c>
      <c r="G55" s="79">
        <f t="shared" si="9"/>
        <v>6000</v>
      </c>
      <c r="H55" s="98">
        <f t="shared" si="10"/>
        <v>3.714008932191482E-4</v>
      </c>
      <c r="I55" s="99">
        <f t="shared" si="10"/>
        <v>1.857004466095741E-3</v>
      </c>
      <c r="J55" s="76"/>
      <c r="K55" s="59"/>
      <c r="L55" s="33"/>
      <c r="M55"/>
      <c r="Q55" s="33"/>
    </row>
    <row r="56" spans="2:18" ht="19">
      <c r="B56" s="62">
        <v>6</v>
      </c>
      <c r="C56" s="230" t="s">
        <v>208</v>
      </c>
      <c r="D56" s="64"/>
      <c r="E56" s="41"/>
      <c r="F56" s="41"/>
      <c r="G56" s="79"/>
      <c r="H56" s="228"/>
      <c r="I56" s="229"/>
      <c r="J56" s="76"/>
      <c r="K56" s="59"/>
      <c r="L56" s="33"/>
      <c r="M56"/>
      <c r="Q56" s="33"/>
    </row>
    <row r="57" spans="2:18" ht="19">
      <c r="B57" s="226" t="s">
        <v>116</v>
      </c>
      <c r="C57" s="84" t="s">
        <v>196</v>
      </c>
      <c r="D57" s="64" t="s">
        <v>27</v>
      </c>
      <c r="E57" s="41">
        <v>1</v>
      </c>
      <c r="F57" s="41">
        <v>95000</v>
      </c>
      <c r="G57" s="79">
        <f t="shared" si="9"/>
        <v>95000</v>
      </c>
      <c r="H57" s="98">
        <f>+F57/$K$68</f>
        <v>2.9402570713182564E-2</v>
      </c>
      <c r="I57" s="99">
        <f>+G57/$K$68</f>
        <v>2.9402570713182564E-2</v>
      </c>
      <c r="J57" s="76"/>
      <c r="K57" s="59"/>
      <c r="L57" s="33"/>
      <c r="M57"/>
      <c r="Q57" s="33"/>
    </row>
    <row r="58" spans="2:18" ht="19">
      <c r="B58" s="62">
        <v>7</v>
      </c>
      <c r="C58" s="230" t="s">
        <v>209</v>
      </c>
      <c r="D58" s="64"/>
      <c r="E58" s="41"/>
      <c r="F58" s="41"/>
      <c r="G58" s="79"/>
      <c r="H58" s="228"/>
      <c r="I58" s="229"/>
      <c r="J58" s="76"/>
      <c r="K58" s="59"/>
      <c r="L58" s="33"/>
      <c r="M58"/>
      <c r="Q58" s="33"/>
    </row>
    <row r="59" spans="2:18" ht="19">
      <c r="B59" s="226" t="s">
        <v>155</v>
      </c>
      <c r="C59" s="84" t="s">
        <v>197</v>
      </c>
      <c r="D59" s="64" t="s">
        <v>27</v>
      </c>
      <c r="E59" s="41">
        <v>1</v>
      </c>
      <c r="F59" s="41">
        <v>28000</v>
      </c>
      <c r="G59" s="79">
        <f t="shared" si="9"/>
        <v>28000</v>
      </c>
      <c r="H59" s="228">
        <f t="shared" ref="H59:I61" si="11">+F59/$K$68</f>
        <v>8.6660208417801247E-3</v>
      </c>
      <c r="I59" s="229">
        <f t="shared" si="11"/>
        <v>8.6660208417801247E-3</v>
      </c>
      <c r="J59" s="76"/>
      <c r="K59" s="59"/>
      <c r="L59" s="33"/>
      <c r="M59"/>
      <c r="Q59" s="33"/>
    </row>
    <row r="60" spans="2:18" ht="19">
      <c r="B60" s="226" t="s">
        <v>210</v>
      </c>
      <c r="C60" s="84" t="s">
        <v>198</v>
      </c>
      <c r="D60" s="64" t="s">
        <v>27</v>
      </c>
      <c r="E60" s="41">
        <v>1</v>
      </c>
      <c r="F60" s="41">
        <v>24000</v>
      </c>
      <c r="G60" s="79">
        <f t="shared" si="9"/>
        <v>24000</v>
      </c>
      <c r="H60" s="98">
        <f t="shared" si="11"/>
        <v>7.4280178643829639E-3</v>
      </c>
      <c r="I60" s="99">
        <f t="shared" si="11"/>
        <v>7.4280178643829639E-3</v>
      </c>
      <c r="J60" s="76"/>
      <c r="K60" s="59"/>
      <c r="L60" s="33"/>
      <c r="M60" s="33"/>
      <c r="N60"/>
      <c r="R60" s="33"/>
    </row>
    <row r="61" spans="2:18" ht="20" thickBot="1">
      <c r="B61" s="226" t="s">
        <v>210</v>
      </c>
      <c r="C61" s="84" t="s">
        <v>199</v>
      </c>
      <c r="D61" s="64" t="s">
        <v>27</v>
      </c>
      <c r="E61" s="41">
        <v>1</v>
      </c>
      <c r="F61" s="41">
        <v>25000</v>
      </c>
      <c r="G61" s="79">
        <f t="shared" si="9"/>
        <v>25000</v>
      </c>
      <c r="H61" s="98">
        <f t="shared" si="11"/>
        <v>7.7375186087322544E-3</v>
      </c>
      <c r="I61" s="99">
        <f t="shared" si="11"/>
        <v>7.7375186087322544E-3</v>
      </c>
      <c r="J61" s="76"/>
      <c r="K61" s="59"/>
      <c r="L61" s="33"/>
      <c r="M61" s="33"/>
      <c r="N61"/>
      <c r="R61" s="33"/>
    </row>
    <row r="62" spans="2:18" ht="20" thickBot="1">
      <c r="B62" s="65">
        <v>6</v>
      </c>
      <c r="C62" s="66" t="s">
        <v>0</v>
      </c>
      <c r="D62" s="67"/>
      <c r="E62" s="68"/>
      <c r="F62" s="69"/>
      <c r="G62" s="73"/>
      <c r="H62" s="69"/>
      <c r="I62" s="69">
        <f t="shared" ref="I62:I67" si="12">+G62/$K$68</f>
        <v>0</v>
      </c>
      <c r="J62" s="104">
        <f>K62/K68</f>
        <v>6.6341484551270341E-2</v>
      </c>
      <c r="K62" s="89">
        <f>G63+G64</f>
        <v>214350</v>
      </c>
      <c r="L62" s="33"/>
    </row>
    <row r="63" spans="2:18" ht="19">
      <c r="B63" s="57" t="s">
        <v>116</v>
      </c>
      <c r="C63" s="83" t="s">
        <v>115</v>
      </c>
      <c r="D63" s="63" t="s">
        <v>2</v>
      </c>
      <c r="E63" s="41">
        <v>150</v>
      </c>
      <c r="F63" s="41">
        <v>354</v>
      </c>
      <c r="G63" s="79">
        <f>E63*F63</f>
        <v>53100</v>
      </c>
      <c r="H63" s="98">
        <f>+F63/$K$68</f>
        <v>1.0956326349964872E-4</v>
      </c>
      <c r="I63" s="99">
        <f t="shared" si="12"/>
        <v>1.6434489524947308E-2</v>
      </c>
      <c r="J63" s="76"/>
      <c r="K63" s="59"/>
      <c r="L63" s="33"/>
    </row>
    <row r="64" spans="2:18" ht="20" thickBot="1">
      <c r="B64" s="57" t="s">
        <v>118</v>
      </c>
      <c r="C64" s="83" t="s">
        <v>154</v>
      </c>
      <c r="D64" s="63" t="s">
        <v>2</v>
      </c>
      <c r="E64" s="41">
        <v>250</v>
      </c>
      <c r="F64" s="41">
        <v>645</v>
      </c>
      <c r="G64" s="79">
        <f>E64*F64</f>
        <v>161250</v>
      </c>
      <c r="H64" s="98">
        <f>+F64/$K$68</f>
        <v>1.9962798010529216E-4</v>
      </c>
      <c r="I64" s="99">
        <f t="shared" si="12"/>
        <v>4.9906995026323037E-2</v>
      </c>
      <c r="J64" s="76"/>
      <c r="K64" s="59"/>
      <c r="L64" s="33"/>
    </row>
    <row r="65" spans="2:11" ht="20" thickBot="1">
      <c r="B65" s="65">
        <v>7</v>
      </c>
      <c r="C65" s="66" t="s">
        <v>34</v>
      </c>
      <c r="D65" s="67"/>
      <c r="E65" s="68"/>
      <c r="F65" s="69"/>
      <c r="G65" s="73"/>
      <c r="H65" s="102"/>
      <c r="I65" s="102">
        <f t="shared" si="12"/>
        <v>0</v>
      </c>
      <c r="J65" s="104">
        <f>K65/K68</f>
        <v>9.2850223304787056E-3</v>
      </c>
      <c r="K65" s="89">
        <f>SUM(G66:G67)</f>
        <v>30000</v>
      </c>
    </row>
    <row r="66" spans="2:11" ht="19">
      <c r="B66" s="60" t="s">
        <v>155</v>
      </c>
      <c r="C66" s="90" t="s">
        <v>117</v>
      </c>
      <c r="D66" s="57" t="s">
        <v>27</v>
      </c>
      <c r="E66" s="70">
        <v>1</v>
      </c>
      <c r="F66" s="41">
        <v>10000</v>
      </c>
      <c r="G66" s="79">
        <v>18000</v>
      </c>
      <c r="H66" s="98">
        <f>+F66/$K$68</f>
        <v>3.0950074434929016E-3</v>
      </c>
      <c r="I66" s="99">
        <f t="shared" si="12"/>
        <v>5.5710133982872232E-3</v>
      </c>
      <c r="J66" s="91"/>
      <c r="K66" s="80"/>
    </row>
    <row r="67" spans="2:11" ht="20" thickBot="1">
      <c r="B67" s="60" t="s">
        <v>156</v>
      </c>
      <c r="C67" s="90" t="s">
        <v>119</v>
      </c>
      <c r="D67" s="57" t="s">
        <v>27</v>
      </c>
      <c r="E67" s="70">
        <v>1</v>
      </c>
      <c r="F67" s="41">
        <v>12000</v>
      </c>
      <c r="G67" s="79">
        <f t="shared" ref="G67" si="13">E67*F67</f>
        <v>12000</v>
      </c>
      <c r="H67" s="98">
        <f>+F67/$K$68</f>
        <v>3.714008932191482E-3</v>
      </c>
      <c r="I67" s="99">
        <f t="shared" si="12"/>
        <v>3.714008932191482E-3</v>
      </c>
      <c r="J67" s="92"/>
      <c r="K67" s="80"/>
    </row>
    <row r="68" spans="2:11" ht="20" thickBot="1">
      <c r="B68" s="47"/>
      <c r="C68" s="42"/>
      <c r="D68" s="48"/>
      <c r="E68" s="49"/>
      <c r="F68" s="30"/>
      <c r="G68" s="30"/>
      <c r="H68" s="96"/>
      <c r="I68" s="106" t="s">
        <v>74</v>
      </c>
      <c r="J68" s="107">
        <f>SUM(J9:J67)</f>
        <v>1</v>
      </c>
      <c r="K68" s="94">
        <f>SUM(K9:K67)</f>
        <v>3231010</v>
      </c>
    </row>
    <row r="69" spans="2:11" ht="19">
      <c r="B69" s="26"/>
      <c r="C69" s="27"/>
      <c r="D69" s="26"/>
      <c r="E69" s="28"/>
      <c r="F69" s="30"/>
      <c r="G69" s="29"/>
      <c r="H69" s="4"/>
      <c r="I69" s="97"/>
      <c r="J69" s="4"/>
      <c r="K69" s="4"/>
    </row>
    <row r="70" spans="2:11" ht="19" thickBot="1">
      <c r="B70" s="3"/>
      <c r="C70" s="20" t="s">
        <v>33</v>
      </c>
      <c r="D70" s="3"/>
      <c r="E70" s="6"/>
      <c r="F70" s="14"/>
      <c r="G70" s="15"/>
      <c r="H70" s="4"/>
      <c r="I70" s="35"/>
      <c r="J70" s="4"/>
      <c r="K70" s="4"/>
    </row>
    <row r="71" spans="2:11" ht="14">
      <c r="B71" s="21" t="s">
        <v>5</v>
      </c>
      <c r="C71" s="22" t="s">
        <v>53</v>
      </c>
      <c r="D71" s="109">
        <f>K68</f>
        <v>3231010</v>
      </c>
      <c r="E71" s="9"/>
      <c r="H71" s="12"/>
      <c r="I71" s="33"/>
      <c r="J71" s="12"/>
      <c r="K71" s="12"/>
    </row>
    <row r="72" spans="2:11" ht="14">
      <c r="B72" s="23" t="s">
        <v>7</v>
      </c>
      <c r="C72" s="24" t="s">
        <v>157</v>
      </c>
      <c r="D72" s="110">
        <f>D71*10%</f>
        <v>323101</v>
      </c>
      <c r="E72" s="9"/>
      <c r="G72" s="11"/>
      <c r="H72" s="4"/>
      <c r="I72" s="31"/>
      <c r="J72" s="4"/>
      <c r="K72" s="4"/>
    </row>
    <row r="73" spans="2:11" ht="14">
      <c r="B73" s="23" t="s">
        <v>8</v>
      </c>
      <c r="C73" s="45" t="s">
        <v>12</v>
      </c>
      <c r="D73" s="113">
        <f>SUM(D71:D72)</f>
        <v>3554111</v>
      </c>
      <c r="E73" s="8" t="s">
        <v>13</v>
      </c>
      <c r="G73" s="10"/>
      <c r="H73" s="4"/>
      <c r="I73" s="33"/>
      <c r="J73" s="4"/>
      <c r="K73" s="4"/>
    </row>
    <row r="74" spans="2:11" ht="14">
      <c r="B74" s="114"/>
      <c r="C74" s="115"/>
      <c r="D74" s="116"/>
      <c r="E74" s="8"/>
      <c r="G74" s="10"/>
      <c r="H74" s="4"/>
      <c r="I74" s="31"/>
      <c r="J74" s="4"/>
      <c r="K74" s="4"/>
    </row>
    <row r="75" spans="2:11" ht="14">
      <c r="B75" s="23" t="s">
        <v>14</v>
      </c>
      <c r="C75" s="24" t="s">
        <v>15</v>
      </c>
      <c r="D75" s="111">
        <f>D71*0.22</f>
        <v>710822.2</v>
      </c>
      <c r="E75" s="8"/>
      <c r="H75" s="4"/>
      <c r="I75" s="33"/>
      <c r="J75" s="4"/>
      <c r="K75" s="4"/>
    </row>
    <row r="76" spans="2:11" ht="14">
      <c r="B76" s="23" t="s">
        <v>16</v>
      </c>
      <c r="C76" s="24" t="s">
        <v>158</v>
      </c>
      <c r="D76" s="111">
        <f>D72*0.22</f>
        <v>71082.22</v>
      </c>
      <c r="E76" s="18"/>
      <c r="G76" s="10"/>
      <c r="H76" s="4"/>
      <c r="I76" s="34"/>
      <c r="J76" s="4"/>
      <c r="K76" s="4"/>
    </row>
    <row r="77" spans="2:11" ht="14">
      <c r="B77" s="123" t="s">
        <v>17</v>
      </c>
      <c r="C77" s="124" t="s">
        <v>18</v>
      </c>
      <c r="D77" s="125">
        <f>SUM(D75:D76)</f>
        <v>781904.41999999993</v>
      </c>
      <c r="E77" s="19"/>
      <c r="G77" s="11"/>
      <c r="H77" s="4"/>
      <c r="I77" s="33"/>
      <c r="J77" s="4"/>
      <c r="K77" s="4"/>
    </row>
    <row r="78" spans="2:11" ht="14">
      <c r="B78" s="130"/>
      <c r="C78" s="131"/>
      <c r="D78" s="117"/>
      <c r="E78" s="19"/>
      <c r="G78" s="11"/>
      <c r="H78" s="4"/>
      <c r="I78" s="33"/>
      <c r="J78" s="4"/>
      <c r="K78" s="4"/>
    </row>
    <row r="79" spans="2:11" ht="14">
      <c r="B79" s="123" t="s">
        <v>19</v>
      </c>
      <c r="C79" s="129" t="s">
        <v>76</v>
      </c>
      <c r="D79" s="126">
        <f>D73+D77</f>
        <v>4336015.42</v>
      </c>
      <c r="E79" s="19"/>
      <c r="G79" s="11"/>
      <c r="H79" s="4"/>
      <c r="I79" s="33"/>
      <c r="J79" s="4"/>
      <c r="K79" s="4"/>
    </row>
    <row r="80" spans="2:11" ht="14">
      <c r="B80" s="127"/>
      <c r="C80" s="128"/>
      <c r="D80" s="118"/>
      <c r="E80" s="9"/>
      <c r="G80" s="13"/>
      <c r="H80" s="4"/>
      <c r="I80" s="31"/>
      <c r="J80" s="4"/>
      <c r="K80" s="4"/>
    </row>
    <row r="81" spans="1:12" ht="14">
      <c r="B81" s="23" t="s">
        <v>21</v>
      </c>
      <c r="C81" s="24" t="s">
        <v>20</v>
      </c>
      <c r="D81" s="110">
        <f>D71*0.17</f>
        <v>549271.70000000007</v>
      </c>
      <c r="E81" s="9"/>
      <c r="G81" s="11"/>
      <c r="H81" s="4"/>
      <c r="I81" s="37"/>
      <c r="J81" s="4"/>
      <c r="K81" s="4"/>
    </row>
    <row r="82" spans="1:12" ht="14">
      <c r="B82" s="23" t="s">
        <v>22</v>
      </c>
      <c r="C82" s="24" t="s">
        <v>159</v>
      </c>
      <c r="D82" s="110">
        <f>D72*0.5</f>
        <v>161550.5</v>
      </c>
      <c r="E82" s="9"/>
      <c r="G82" s="11"/>
      <c r="H82" s="4"/>
      <c r="I82" s="34"/>
      <c r="J82" s="4"/>
      <c r="K82" s="4"/>
    </row>
    <row r="83" spans="1:12" ht="14">
      <c r="B83" s="43"/>
      <c r="C83" s="44" t="s">
        <v>41</v>
      </c>
      <c r="D83" s="119">
        <f>SUM(D81:D82)</f>
        <v>710822.20000000007</v>
      </c>
      <c r="E83" s="5"/>
      <c r="I83" s="33"/>
    </row>
    <row r="84" spans="1:12" ht="14">
      <c r="B84" s="120"/>
      <c r="C84" s="121"/>
      <c r="D84" s="122"/>
      <c r="E84" s="5"/>
      <c r="I84" s="33"/>
    </row>
    <row r="85" spans="1:12" ht="14">
      <c r="B85" s="23" t="s">
        <v>23</v>
      </c>
      <c r="C85" s="24" t="s">
        <v>160</v>
      </c>
      <c r="D85" s="110">
        <f>D81*0.6676</f>
        <v>366693.78692000004</v>
      </c>
      <c r="E85" s="9"/>
      <c r="G85" s="11"/>
      <c r="H85" s="4"/>
      <c r="I85" s="31"/>
      <c r="J85" s="4"/>
      <c r="K85" s="4"/>
    </row>
    <row r="86" spans="1:12" ht="14">
      <c r="B86" s="23" t="s">
        <v>24</v>
      </c>
      <c r="C86" s="24" t="s">
        <v>161</v>
      </c>
      <c r="D86" s="110">
        <f>D82*0.6676</f>
        <v>107851.11379999999</v>
      </c>
      <c r="E86" s="9"/>
      <c r="G86" s="11"/>
      <c r="H86" s="4"/>
      <c r="I86" s="33"/>
      <c r="J86" s="4"/>
      <c r="K86" s="4"/>
    </row>
    <row r="87" spans="1:12" ht="14">
      <c r="B87" s="23" t="s">
        <v>26</v>
      </c>
      <c r="C87" s="45" t="s">
        <v>25</v>
      </c>
      <c r="D87" s="112">
        <f>SUM(D85:D86)</f>
        <v>474544.90072000003</v>
      </c>
      <c r="E87" s="9"/>
      <c r="G87" s="11"/>
      <c r="H87" s="4"/>
      <c r="I87" s="31"/>
      <c r="J87" s="4"/>
      <c r="K87" s="4"/>
    </row>
    <row r="88" spans="1:12" ht="14">
      <c r="B88" s="114"/>
      <c r="C88" s="115"/>
      <c r="D88" s="118"/>
      <c r="E88" s="9"/>
      <c r="G88" s="13"/>
      <c r="H88" s="4"/>
      <c r="I88" s="33"/>
      <c r="J88" s="4"/>
      <c r="K88" s="4"/>
    </row>
    <row r="89" spans="1:12" ht="15" thickBot="1">
      <c r="B89" s="25" t="s">
        <v>75</v>
      </c>
      <c r="C89" s="46" t="s">
        <v>83</v>
      </c>
      <c r="D89" s="108">
        <f>D79+D87</f>
        <v>4810560.3207200002</v>
      </c>
      <c r="E89" s="9"/>
      <c r="G89" s="12"/>
      <c r="H89" s="4"/>
      <c r="I89" s="34"/>
      <c r="J89" s="4"/>
      <c r="K89" s="4"/>
    </row>
    <row r="90" spans="1:12">
      <c r="G90" s="4"/>
      <c r="H90" s="4"/>
      <c r="I90" s="33"/>
      <c r="J90" s="4"/>
      <c r="K90" s="4"/>
    </row>
    <row r="91" spans="1:12">
      <c r="I91" s="33"/>
    </row>
    <row r="92" spans="1:12">
      <c r="B92" s="93"/>
      <c r="I92" s="31"/>
    </row>
    <row r="93" spans="1:12">
      <c r="I93" s="37"/>
    </row>
    <row r="94" spans="1:12">
      <c r="I94" s="34"/>
    </row>
    <row r="95" spans="1:12" s="1" customFormat="1">
      <c r="A95" s="2"/>
      <c r="C95" s="138"/>
      <c r="E95" s="7"/>
      <c r="F95" s="2"/>
      <c r="G95" s="2"/>
      <c r="H95" s="2"/>
      <c r="I95" s="33"/>
      <c r="J95" s="2"/>
      <c r="K95" s="2"/>
      <c r="L95" s="2"/>
    </row>
    <row r="96" spans="1:12" s="1" customFormat="1">
      <c r="C96" s="2"/>
      <c r="E96" s="7"/>
      <c r="F96" s="2"/>
      <c r="G96" s="2"/>
      <c r="H96" s="2"/>
      <c r="I96" s="31"/>
      <c r="J96" s="2"/>
      <c r="K96" s="2"/>
      <c r="L96" s="2"/>
    </row>
    <row r="97" spans="1:9">
      <c r="A97" s="1"/>
      <c r="C97" s="138"/>
      <c r="I97" s="33"/>
    </row>
    <row r="98" spans="1:9">
      <c r="I98" s="31"/>
    </row>
    <row r="99" spans="1:9">
      <c r="I99" s="33"/>
    </row>
    <row r="100" spans="1:9">
      <c r="I100" s="34"/>
    </row>
    <row r="101" spans="1:9">
      <c r="E101" s="16"/>
      <c r="I101" s="33"/>
    </row>
    <row r="102" spans="1:9">
      <c r="E102" s="17"/>
      <c r="I102" s="31"/>
    </row>
    <row r="103" spans="1:9">
      <c r="I103" s="33"/>
    </row>
    <row r="104" spans="1:9">
      <c r="I104" s="34"/>
    </row>
    <row r="105" spans="1:9">
      <c r="C105" s="223" t="s">
        <v>120</v>
      </c>
      <c r="E105"/>
      <c r="I105" s="33"/>
    </row>
    <row r="106" spans="1:9">
      <c r="I106" s="31"/>
    </row>
    <row r="107" spans="1:9">
      <c r="I107" s="33"/>
    </row>
    <row r="108" spans="1:9">
      <c r="I108" s="31"/>
    </row>
    <row r="109" spans="1:9">
      <c r="I109" s="37"/>
    </row>
    <row r="110" spans="1:9">
      <c r="I110" s="34"/>
    </row>
    <row r="111" spans="1:9">
      <c r="I111" s="37"/>
    </row>
    <row r="112" spans="1:9">
      <c r="I112" s="31"/>
    </row>
    <row r="113" spans="9:9">
      <c r="I113" s="33"/>
    </row>
    <row r="114" spans="9:9">
      <c r="I114" s="31"/>
    </row>
    <row r="115" spans="9:9">
      <c r="I115" s="33"/>
    </row>
    <row r="116" spans="9:9">
      <c r="I116" s="34"/>
    </row>
    <row r="117" spans="9:9">
      <c r="I117" s="37"/>
    </row>
    <row r="118" spans="9:9">
      <c r="I118" s="31"/>
    </row>
    <row r="119" spans="9:9">
      <c r="I119" s="33"/>
    </row>
    <row r="120" spans="9:9">
      <c r="I120" s="31"/>
    </row>
    <row r="121" spans="9:9">
      <c r="I121" s="33"/>
    </row>
    <row r="122" spans="9:9">
      <c r="I122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topLeftCell="A22" workbookViewId="0">
      <selection activeCell="D57" sqref="D57"/>
    </sheetView>
  </sheetViews>
  <sheetFormatPr baseColWidth="10" defaultRowHeight="19"/>
  <cols>
    <col min="1" max="1" width="11.5" style="139"/>
    <col min="2" max="2" width="55.6640625" customWidth="1"/>
    <col min="3" max="3" width="7.5" customWidth="1"/>
    <col min="4" max="4" width="9.1640625" customWidth="1"/>
    <col min="5" max="6" width="9.5" customWidth="1"/>
    <col min="9" max="9" width="8.83203125" customWidth="1"/>
    <col min="10" max="10" width="8.5" customWidth="1"/>
  </cols>
  <sheetData>
    <row r="2" spans="1:18" ht="16.5" customHeight="1">
      <c r="A2" s="256" t="s">
        <v>84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8">
      <c r="B3" s="139"/>
      <c r="C3" s="139"/>
      <c r="D3" s="139"/>
      <c r="E3" s="139"/>
      <c r="F3" s="139"/>
      <c r="G3" s="139"/>
    </row>
    <row r="4" spans="1:18" ht="14">
      <c r="A4" s="176">
        <v>1</v>
      </c>
      <c r="B4" s="148" t="s">
        <v>102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8" s="147" customFormat="1" ht="13">
      <c r="A5" s="141"/>
      <c r="B5" s="148"/>
    </row>
    <row r="6" spans="1:18" ht="13">
      <c r="A6" s="141">
        <v>2</v>
      </c>
      <c r="B6" s="148" t="s">
        <v>86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8" ht="13">
      <c r="A7" s="141"/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3"/>
      <c r="M7" s="143"/>
      <c r="N7" s="143"/>
    </row>
    <row r="8" spans="1:18" ht="15.75" customHeight="1">
      <c r="A8" s="175">
        <v>3</v>
      </c>
      <c r="B8" s="254" t="s">
        <v>87</v>
      </c>
      <c r="C8" s="255"/>
      <c r="D8" s="255"/>
      <c r="E8" s="255"/>
      <c r="F8" s="255"/>
      <c r="G8" s="255"/>
      <c r="H8" s="255"/>
      <c r="I8" s="255"/>
      <c r="J8" s="255"/>
      <c r="K8" s="255"/>
      <c r="L8" s="144"/>
      <c r="M8" s="144"/>
      <c r="N8" s="144"/>
    </row>
    <row r="9" spans="1:18" ht="12.75" customHeight="1">
      <c r="A9" s="141"/>
      <c r="B9" s="145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pans="1:18" ht="13">
      <c r="A10" s="175">
        <v>4</v>
      </c>
      <c r="B10" s="142" t="s">
        <v>88</v>
      </c>
    </row>
    <row r="11" spans="1:18" ht="13">
      <c r="A11" s="141"/>
      <c r="B11" s="142" t="s">
        <v>89</v>
      </c>
    </row>
    <row r="12" spans="1:18" ht="13">
      <c r="A12" s="141"/>
      <c r="B12" s="140" t="s">
        <v>85</v>
      </c>
    </row>
    <row r="13" spans="1:18" ht="14" thickBot="1">
      <c r="A13" s="141"/>
      <c r="B13" s="140"/>
    </row>
    <row r="14" spans="1:18" ht="14" thickBot="1">
      <c r="A14" s="150" t="s">
        <v>54</v>
      </c>
      <c r="B14" s="151" t="s">
        <v>35</v>
      </c>
      <c r="C14" s="152"/>
      <c r="D14" s="153"/>
      <c r="E14" s="154"/>
      <c r="F14" s="154"/>
      <c r="G14" s="155"/>
      <c r="H14" s="155"/>
      <c r="I14" s="156">
        <v>0.05</v>
      </c>
      <c r="J14" s="157">
        <v>6</v>
      </c>
    </row>
    <row r="15" spans="1:18" ht="13">
      <c r="A15" s="158">
        <v>4.0999999999999996</v>
      </c>
      <c r="B15" s="159" t="s">
        <v>45</v>
      </c>
      <c r="C15" s="158" t="s">
        <v>3</v>
      </c>
      <c r="D15" s="160">
        <v>1</v>
      </c>
      <c r="E15" s="161">
        <v>1</v>
      </c>
      <c r="F15" s="162">
        <f t="shared" ref="F15:F20" si="0">D15*E15</f>
        <v>1</v>
      </c>
      <c r="G15" s="163">
        <v>0.01</v>
      </c>
      <c r="H15" s="164">
        <v>0.01</v>
      </c>
      <c r="I15" s="165"/>
      <c r="J15" s="166"/>
    </row>
    <row r="16" spans="1:18" ht="13">
      <c r="A16" s="158">
        <v>4.2</v>
      </c>
      <c r="B16" s="159" t="s">
        <v>44</v>
      </c>
      <c r="C16" s="158" t="s">
        <v>3</v>
      </c>
      <c r="D16" s="160">
        <v>1</v>
      </c>
      <c r="E16" s="161">
        <v>1</v>
      </c>
      <c r="F16" s="162">
        <f t="shared" si="0"/>
        <v>1</v>
      </c>
      <c r="G16" s="163">
        <v>0.01</v>
      </c>
      <c r="H16" s="164">
        <v>0.01</v>
      </c>
      <c r="I16" s="165"/>
      <c r="J16" s="166"/>
    </row>
    <row r="17" spans="1:14" ht="13">
      <c r="A17" s="167">
        <v>4.3</v>
      </c>
      <c r="B17" s="168" t="s">
        <v>46</v>
      </c>
      <c r="C17" s="167" t="s">
        <v>3</v>
      </c>
      <c r="D17" s="169">
        <v>1</v>
      </c>
      <c r="E17" s="169">
        <v>1</v>
      </c>
      <c r="F17" s="170">
        <f t="shared" si="0"/>
        <v>1</v>
      </c>
      <c r="G17" s="171">
        <v>0.01</v>
      </c>
      <c r="H17" s="172">
        <v>0.01</v>
      </c>
      <c r="I17" s="173"/>
      <c r="J17" s="174"/>
    </row>
    <row r="18" spans="1:14" ht="13">
      <c r="A18" s="167">
        <v>4.4000000000000004</v>
      </c>
      <c r="B18" s="168" t="s">
        <v>48</v>
      </c>
      <c r="C18" s="167" t="s">
        <v>3</v>
      </c>
      <c r="D18" s="169">
        <v>1</v>
      </c>
      <c r="E18" s="169">
        <v>1</v>
      </c>
      <c r="F18" s="170">
        <f t="shared" si="0"/>
        <v>1</v>
      </c>
      <c r="G18" s="171">
        <v>0.01</v>
      </c>
      <c r="H18" s="172">
        <v>0.01</v>
      </c>
      <c r="I18" s="173"/>
      <c r="J18" s="174"/>
    </row>
    <row r="19" spans="1:14" ht="13">
      <c r="A19" s="158">
        <v>4.5</v>
      </c>
      <c r="B19" s="159" t="s">
        <v>49</v>
      </c>
      <c r="C19" s="158" t="s">
        <v>3</v>
      </c>
      <c r="D19" s="160">
        <v>1</v>
      </c>
      <c r="E19" s="161">
        <v>1</v>
      </c>
      <c r="F19" s="162">
        <f t="shared" si="0"/>
        <v>1</v>
      </c>
      <c r="G19" s="163">
        <v>0.01</v>
      </c>
      <c r="H19" s="164">
        <v>0.01</v>
      </c>
      <c r="I19" s="165"/>
      <c r="J19" s="166"/>
    </row>
    <row r="20" spans="1:14" ht="13">
      <c r="A20" s="158">
        <v>4.5999999999999996</v>
      </c>
      <c r="B20" s="159" t="s">
        <v>47</v>
      </c>
      <c r="C20" s="158" t="s">
        <v>3</v>
      </c>
      <c r="D20" s="160">
        <v>1</v>
      </c>
      <c r="E20" s="161">
        <v>1</v>
      </c>
      <c r="F20" s="162">
        <f t="shared" si="0"/>
        <v>1</v>
      </c>
      <c r="G20" s="163">
        <v>0.01</v>
      </c>
      <c r="H20" s="164">
        <v>0.01</v>
      </c>
      <c r="I20" s="165"/>
      <c r="J20" s="166"/>
    </row>
    <row r="21" spans="1:14" ht="13">
      <c r="A21" s="141"/>
      <c r="B21" s="140"/>
    </row>
    <row r="22" spans="1:14" ht="13">
      <c r="A22" s="175">
        <v>5</v>
      </c>
      <c r="B22" s="148" t="s">
        <v>90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1:14" ht="13">
      <c r="A23" s="141"/>
      <c r="B23" s="140"/>
    </row>
    <row r="24" spans="1:14" ht="13">
      <c r="A24" s="175">
        <v>6</v>
      </c>
      <c r="B24" s="149" t="s">
        <v>91</v>
      </c>
    </row>
    <row r="25" spans="1:14" ht="13">
      <c r="A25" s="141"/>
      <c r="B25" s="220" t="s">
        <v>92</v>
      </c>
      <c r="C25" s="221"/>
    </row>
    <row r="26" spans="1:14" ht="13">
      <c r="A26" s="141"/>
      <c r="B26" s="142" t="s">
        <v>100</v>
      </c>
    </row>
    <row r="27" spans="1:14" ht="14" thickBot="1">
      <c r="A27" s="141"/>
      <c r="B27" s="142" t="s">
        <v>99</v>
      </c>
    </row>
    <row r="28" spans="1:14" ht="14" thickBot="1">
      <c r="A28" s="150" t="s">
        <v>66</v>
      </c>
      <c r="B28" s="151" t="s">
        <v>59</v>
      </c>
      <c r="C28" s="152"/>
      <c r="D28" s="153"/>
      <c r="E28" s="154"/>
      <c r="F28" s="154"/>
      <c r="G28" s="155"/>
      <c r="H28" s="155"/>
      <c r="I28" s="156">
        <v>6.4000000000000003E-3</v>
      </c>
      <c r="J28" s="157">
        <f>SUM(F29:F32)</f>
        <v>4</v>
      </c>
    </row>
    <row r="29" spans="1:14" ht="13">
      <c r="A29" s="158">
        <v>16.100000000000001</v>
      </c>
      <c r="B29" s="159" t="s">
        <v>69</v>
      </c>
      <c r="C29" s="158" t="s">
        <v>6</v>
      </c>
      <c r="D29" s="160">
        <v>1</v>
      </c>
      <c r="E29" s="161">
        <v>1</v>
      </c>
      <c r="F29" s="162">
        <f>D29*E29</f>
        <v>1</v>
      </c>
      <c r="G29" s="163">
        <v>0.01</v>
      </c>
      <c r="H29" s="164">
        <v>0.01</v>
      </c>
      <c r="I29" s="165"/>
      <c r="J29" s="166"/>
    </row>
    <row r="30" spans="1:14" ht="13">
      <c r="A30" s="158">
        <v>16.2</v>
      </c>
      <c r="B30" s="159" t="s">
        <v>96</v>
      </c>
      <c r="C30" s="158" t="s">
        <v>6</v>
      </c>
      <c r="D30" s="160">
        <v>1</v>
      </c>
      <c r="E30" s="161">
        <v>1</v>
      </c>
      <c r="F30" s="162">
        <f>D30*E30</f>
        <v>1</v>
      </c>
      <c r="G30" s="163">
        <v>0.01</v>
      </c>
      <c r="H30" s="164">
        <v>0.01</v>
      </c>
      <c r="I30" s="165"/>
      <c r="J30" s="166"/>
    </row>
    <row r="31" spans="1:14" ht="13">
      <c r="A31" s="184" t="s">
        <v>94</v>
      </c>
      <c r="B31" s="183" t="s">
        <v>95</v>
      </c>
      <c r="C31" s="184" t="s">
        <v>6</v>
      </c>
      <c r="D31" s="216">
        <v>1</v>
      </c>
      <c r="E31" s="216">
        <v>1</v>
      </c>
      <c r="F31" s="217">
        <f>D31*E31</f>
        <v>1</v>
      </c>
      <c r="G31" s="218">
        <v>0.01</v>
      </c>
      <c r="H31" s="219">
        <v>0.01</v>
      </c>
      <c r="I31" s="165"/>
      <c r="J31" s="182"/>
    </row>
    <row r="32" spans="1:14" ht="13">
      <c r="A32" s="177">
        <v>16.3</v>
      </c>
      <c r="B32" s="178" t="s">
        <v>70</v>
      </c>
      <c r="C32" s="177" t="s">
        <v>6</v>
      </c>
      <c r="D32" s="161">
        <v>1</v>
      </c>
      <c r="E32" s="161">
        <v>1</v>
      </c>
      <c r="F32" s="162">
        <f>D32*E32</f>
        <v>1</v>
      </c>
      <c r="G32" s="179">
        <v>0.01</v>
      </c>
      <c r="H32" s="180">
        <v>0.01</v>
      </c>
      <c r="I32" s="181"/>
      <c r="J32" s="181"/>
    </row>
    <row r="33" spans="1:10" ht="13">
      <c r="A33" s="141"/>
      <c r="B33" s="140"/>
    </row>
    <row r="34" spans="1:10" ht="13">
      <c r="A34" s="141"/>
      <c r="B34" s="220" t="s">
        <v>93</v>
      </c>
      <c r="C34" s="221"/>
      <c r="D34" s="221"/>
      <c r="E34" s="221"/>
      <c r="F34" s="222"/>
    </row>
    <row r="35" spans="1:10" ht="13">
      <c r="A35" s="141"/>
      <c r="B35" s="142" t="s">
        <v>98</v>
      </c>
    </row>
    <row r="36" spans="1:10" ht="14" thickBot="1">
      <c r="A36" s="141"/>
      <c r="B36" s="142" t="s">
        <v>101</v>
      </c>
    </row>
    <row r="37" spans="1:10" ht="14" thickBot="1">
      <c r="A37" s="189" t="s">
        <v>64</v>
      </c>
      <c r="B37" s="190" t="s">
        <v>28</v>
      </c>
      <c r="C37" s="191"/>
      <c r="D37" s="192"/>
      <c r="E37" s="193"/>
      <c r="F37" s="193"/>
      <c r="G37" s="194"/>
      <c r="H37" s="194"/>
      <c r="I37" s="195">
        <v>2.7799999999999998E-2</v>
      </c>
      <c r="J37" s="185">
        <v>14</v>
      </c>
    </row>
    <row r="38" spans="1:10" ht="13">
      <c r="A38" s="196">
        <v>14.1</v>
      </c>
      <c r="B38" s="197" t="s">
        <v>60</v>
      </c>
      <c r="C38" s="198" t="s">
        <v>6</v>
      </c>
      <c r="D38" s="161">
        <v>1</v>
      </c>
      <c r="E38" s="161">
        <v>1</v>
      </c>
      <c r="F38" s="162">
        <f t="shared" ref="F38:F50" si="1">D38*E38</f>
        <v>1</v>
      </c>
      <c r="G38" s="163">
        <v>0.01</v>
      </c>
      <c r="H38" s="164">
        <v>0.01</v>
      </c>
      <c r="I38" s="199"/>
      <c r="J38" s="186"/>
    </row>
    <row r="39" spans="1:10" ht="13">
      <c r="A39" s="177">
        <v>14.2</v>
      </c>
      <c r="B39" s="197" t="s">
        <v>61</v>
      </c>
      <c r="C39" s="200" t="s">
        <v>6</v>
      </c>
      <c r="D39" s="161">
        <v>1</v>
      </c>
      <c r="E39" s="161">
        <v>1</v>
      </c>
      <c r="F39" s="162">
        <f t="shared" si="1"/>
        <v>1</v>
      </c>
      <c r="G39" s="163">
        <v>0.01</v>
      </c>
      <c r="H39" s="164">
        <v>0.01</v>
      </c>
      <c r="I39" s="199"/>
      <c r="J39" s="186"/>
    </row>
    <row r="40" spans="1:10" ht="13">
      <c r="A40" s="196">
        <v>14.3</v>
      </c>
      <c r="B40" s="197" t="s">
        <v>36</v>
      </c>
      <c r="C40" s="200" t="s">
        <v>6</v>
      </c>
      <c r="D40" s="161">
        <v>1</v>
      </c>
      <c r="E40" s="161">
        <v>1</v>
      </c>
      <c r="F40" s="162">
        <f t="shared" si="1"/>
        <v>1</v>
      </c>
      <c r="G40" s="163">
        <v>0.01</v>
      </c>
      <c r="H40" s="164">
        <v>0.01</v>
      </c>
      <c r="I40" s="199"/>
      <c r="J40" s="186"/>
    </row>
    <row r="41" spans="1:10" ht="13">
      <c r="A41" s="177">
        <v>14.4</v>
      </c>
      <c r="B41" s="197" t="s">
        <v>62</v>
      </c>
      <c r="C41" s="200" t="s">
        <v>6</v>
      </c>
      <c r="D41" s="161">
        <v>1</v>
      </c>
      <c r="E41" s="161">
        <v>1</v>
      </c>
      <c r="F41" s="162">
        <f t="shared" si="1"/>
        <v>1</v>
      </c>
      <c r="G41" s="163">
        <v>0.01</v>
      </c>
      <c r="H41" s="164">
        <v>0.01</v>
      </c>
      <c r="I41" s="199"/>
      <c r="J41" s="186"/>
    </row>
    <row r="42" spans="1:10" ht="13">
      <c r="A42" s="196">
        <v>14.5</v>
      </c>
      <c r="B42" s="197" t="s">
        <v>37</v>
      </c>
      <c r="C42" s="200" t="s">
        <v>6</v>
      </c>
      <c r="D42" s="161">
        <v>1</v>
      </c>
      <c r="E42" s="161">
        <v>1</v>
      </c>
      <c r="F42" s="162">
        <f t="shared" si="1"/>
        <v>1</v>
      </c>
      <c r="G42" s="163">
        <v>0.01</v>
      </c>
      <c r="H42" s="164">
        <v>0.01</v>
      </c>
      <c r="I42" s="199"/>
      <c r="J42" s="186"/>
    </row>
    <row r="43" spans="1:10" ht="13">
      <c r="A43" s="177">
        <v>14.6</v>
      </c>
      <c r="B43" s="197" t="s">
        <v>38</v>
      </c>
      <c r="C43" s="200" t="s">
        <v>6</v>
      </c>
      <c r="D43" s="161">
        <v>1</v>
      </c>
      <c r="E43" s="161">
        <v>1</v>
      </c>
      <c r="F43" s="162">
        <f t="shared" si="1"/>
        <v>1</v>
      </c>
      <c r="G43" s="163">
        <v>0.01</v>
      </c>
      <c r="H43" s="164">
        <v>0.01</v>
      </c>
      <c r="I43" s="199"/>
      <c r="J43" s="186"/>
    </row>
    <row r="44" spans="1:10" ht="13">
      <c r="A44" s="196">
        <v>14.7</v>
      </c>
      <c r="B44" s="197" t="s">
        <v>39</v>
      </c>
      <c r="C44" s="200" t="s">
        <v>6</v>
      </c>
      <c r="D44" s="161">
        <v>1</v>
      </c>
      <c r="E44" s="161">
        <v>1</v>
      </c>
      <c r="F44" s="162">
        <f t="shared" si="1"/>
        <v>1</v>
      </c>
      <c r="G44" s="163">
        <v>0.01</v>
      </c>
      <c r="H44" s="164">
        <v>0.01</v>
      </c>
      <c r="I44" s="199"/>
      <c r="J44" s="186"/>
    </row>
    <row r="45" spans="1:10" ht="13">
      <c r="A45" s="177">
        <v>14.8</v>
      </c>
      <c r="B45" s="201" t="s">
        <v>63</v>
      </c>
      <c r="C45" s="202" t="s">
        <v>6</v>
      </c>
      <c r="D45" s="203">
        <v>1</v>
      </c>
      <c r="E45" s="161">
        <v>1</v>
      </c>
      <c r="F45" s="162">
        <f t="shared" si="1"/>
        <v>1</v>
      </c>
      <c r="G45" s="163">
        <v>0.01</v>
      </c>
      <c r="H45" s="164">
        <v>0.01</v>
      </c>
      <c r="I45" s="204"/>
      <c r="J45" s="187"/>
    </row>
    <row r="46" spans="1:10" ht="13">
      <c r="A46" s="196">
        <v>14.9</v>
      </c>
      <c r="B46" s="205" t="s">
        <v>68</v>
      </c>
      <c r="C46" s="202" t="s">
        <v>1</v>
      </c>
      <c r="D46" s="203">
        <v>1</v>
      </c>
      <c r="E46" s="161">
        <v>1</v>
      </c>
      <c r="F46" s="162">
        <f t="shared" si="1"/>
        <v>1</v>
      </c>
      <c r="G46" s="163">
        <v>0.01</v>
      </c>
      <c r="H46" s="164">
        <v>0.01</v>
      </c>
      <c r="I46" s="206"/>
      <c r="J46" s="188"/>
    </row>
    <row r="47" spans="1:10" ht="13">
      <c r="A47" s="207">
        <v>14.1</v>
      </c>
      <c r="B47" s="205" t="s">
        <v>67</v>
      </c>
      <c r="C47" s="200" t="s">
        <v>1</v>
      </c>
      <c r="D47" s="203">
        <v>1</v>
      </c>
      <c r="E47" s="161">
        <v>1</v>
      </c>
      <c r="F47" s="162">
        <f t="shared" si="1"/>
        <v>1</v>
      </c>
      <c r="G47" s="163">
        <v>0.01</v>
      </c>
      <c r="H47" s="164">
        <v>0.01</v>
      </c>
      <c r="I47" s="206"/>
      <c r="J47" s="188"/>
    </row>
    <row r="48" spans="1:10" ht="13">
      <c r="A48" s="208">
        <v>14.11</v>
      </c>
      <c r="B48" s="209" t="s">
        <v>72</v>
      </c>
      <c r="C48" s="210" t="s">
        <v>6</v>
      </c>
      <c r="D48" s="161">
        <v>1</v>
      </c>
      <c r="E48" s="161">
        <v>1</v>
      </c>
      <c r="F48" s="162">
        <f t="shared" si="1"/>
        <v>1</v>
      </c>
      <c r="G48" s="163">
        <v>0.01</v>
      </c>
      <c r="H48" s="164">
        <v>0.01</v>
      </c>
      <c r="I48" s="199"/>
      <c r="J48" s="186"/>
    </row>
    <row r="49" spans="1:10" ht="13">
      <c r="A49" s="208">
        <v>14.12</v>
      </c>
      <c r="B49" s="209" t="s">
        <v>73</v>
      </c>
      <c r="C49" s="210" t="s">
        <v>6</v>
      </c>
      <c r="D49" s="161">
        <v>1</v>
      </c>
      <c r="E49" s="161">
        <v>1</v>
      </c>
      <c r="F49" s="162">
        <f t="shared" si="1"/>
        <v>1</v>
      </c>
      <c r="G49" s="163">
        <v>0.01</v>
      </c>
      <c r="H49" s="164">
        <v>0.01</v>
      </c>
      <c r="I49" s="199"/>
      <c r="J49" s="186"/>
    </row>
    <row r="50" spans="1:10" ht="13">
      <c r="A50" s="211">
        <v>14.13</v>
      </c>
      <c r="B50" s="205" t="s">
        <v>32</v>
      </c>
      <c r="C50" s="200" t="s">
        <v>6</v>
      </c>
      <c r="D50" s="203">
        <v>1</v>
      </c>
      <c r="E50" s="161">
        <v>1</v>
      </c>
      <c r="F50" s="162">
        <f t="shared" si="1"/>
        <v>1</v>
      </c>
      <c r="G50" s="163">
        <v>0.01</v>
      </c>
      <c r="H50" s="164">
        <v>0.01</v>
      </c>
      <c r="I50" s="206"/>
      <c r="J50" s="188"/>
    </row>
    <row r="51" spans="1:10" ht="14" thickBot="1">
      <c r="A51" s="212">
        <v>14.15</v>
      </c>
      <c r="B51" s="213" t="s">
        <v>97</v>
      </c>
      <c r="C51" s="214" t="s">
        <v>6</v>
      </c>
      <c r="D51" s="215">
        <v>1</v>
      </c>
      <c r="E51" s="216">
        <v>1</v>
      </c>
      <c r="F51" s="217">
        <f t="shared" ref="F51" si="2">D51*E51</f>
        <v>1</v>
      </c>
      <c r="G51" s="218">
        <v>0.01</v>
      </c>
      <c r="H51" s="219">
        <v>0.01</v>
      </c>
      <c r="I51" s="206"/>
      <c r="J51" s="188"/>
    </row>
    <row r="52" spans="1:10" ht="14" thickBot="1">
      <c r="A52" s="189" t="s">
        <v>65</v>
      </c>
      <c r="B52" s="190" t="s">
        <v>71</v>
      </c>
      <c r="C52" s="191"/>
      <c r="D52" s="192"/>
      <c r="E52" s="193"/>
      <c r="F52" s="193"/>
      <c r="G52" s="194"/>
      <c r="H52" s="194"/>
      <c r="I52" s="195">
        <v>7.7999999999999996E-3</v>
      </c>
      <c r="J52" s="185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DANIELA MELLO</cp:lastModifiedBy>
  <cp:lastPrinted>2018-08-30T18:29:55Z</cp:lastPrinted>
  <dcterms:created xsi:type="dcterms:W3CDTF">2014-12-08T11:34:35Z</dcterms:created>
  <dcterms:modified xsi:type="dcterms:W3CDTF">2020-12-13T17:34:35Z</dcterms:modified>
</cp:coreProperties>
</file>